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840" windowHeight="13740"/>
  </bookViews>
  <sheets>
    <sheet name="Прил 1" sheetId="1" r:id="rId1"/>
    <sheet name="Прил 2" sheetId="4" r:id="rId2"/>
    <sheet name="Прил 3" sheetId="5" r:id="rId3"/>
  </sheets>
  <definedNames>
    <definedName name="_xlnm.Print_Area" localSheetId="0">'Прил 1'!$A$1:$X$67</definedName>
    <definedName name="_xlnm.Print_Area" localSheetId="1">'Прил 2'!$A$1:$AD$64</definedName>
    <definedName name="_xlnm.Print_Area" localSheetId="2">'Прил 3'!$A$1:$N$18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4" l="1"/>
  <c r="T61" i="4" l="1"/>
  <c r="W61" i="4" s="1"/>
  <c r="C61" i="4" l="1"/>
  <c r="O61" i="1" s="1"/>
  <c r="K62" i="1"/>
  <c r="N14" i="5" l="1"/>
  <c r="V55" i="1"/>
  <c r="V54" i="1"/>
  <c r="V51" i="1"/>
  <c r="H50" i="4"/>
  <c r="H49" i="4"/>
  <c r="H48" i="4"/>
  <c r="W60" i="4" l="1"/>
  <c r="W50" i="4"/>
  <c r="C50" i="4" s="1"/>
  <c r="Q50" i="1" s="1"/>
  <c r="O50" i="1" s="1"/>
  <c r="U50" i="1" s="1"/>
  <c r="W49" i="4"/>
  <c r="C49" i="4" s="1"/>
  <c r="Q49" i="1" s="1"/>
  <c r="O49" i="1" s="1"/>
  <c r="U49" i="1" s="1"/>
  <c r="W48" i="4"/>
  <c r="C48" i="4" s="1"/>
  <c r="C60" i="4" l="1"/>
  <c r="Q60" i="1" s="1"/>
  <c r="O60" i="1" s="1"/>
  <c r="U60" i="1" s="1"/>
  <c r="Q48" i="1"/>
  <c r="L59" i="1"/>
  <c r="H59" i="4" s="1"/>
  <c r="W59" i="4" s="1"/>
  <c r="C59" i="4" s="1"/>
  <c r="Q59" i="1" s="1"/>
  <c r="O59" i="1" s="1"/>
  <c r="U59" i="1" s="1"/>
  <c r="L58" i="1"/>
  <c r="H58" i="4" s="1"/>
  <c r="W58" i="4" s="1"/>
  <c r="C58" i="4" s="1"/>
  <c r="Q58" i="1" s="1"/>
  <c r="O58" i="1" s="1"/>
  <c r="U58" i="1" s="1"/>
  <c r="L57" i="1"/>
  <c r="H57" i="4" s="1"/>
  <c r="W57" i="4" s="1"/>
  <c r="C57" i="4" s="1"/>
  <c r="Q57" i="1" s="1"/>
  <c r="O57" i="1" s="1"/>
  <c r="U57" i="1" s="1"/>
  <c r="L56" i="1"/>
  <c r="H56" i="4" s="1"/>
  <c r="W56" i="4" s="1"/>
  <c r="L55" i="1"/>
  <c r="L54" i="1"/>
  <c r="L53" i="1"/>
  <c r="H53" i="4" s="1"/>
  <c r="W53" i="4" s="1"/>
  <c r="C53" i="4" s="1"/>
  <c r="Q53" i="1" s="1"/>
  <c r="O53" i="1" s="1"/>
  <c r="U53" i="1" s="1"/>
  <c r="L52" i="1"/>
  <c r="H52" i="4" s="1"/>
  <c r="W52" i="4" s="1"/>
  <c r="C52" i="4" s="1"/>
  <c r="Q52" i="1" s="1"/>
  <c r="O52" i="1" s="1"/>
  <c r="U52" i="1" s="1"/>
  <c r="L51" i="1"/>
  <c r="T51" i="4" l="1"/>
  <c r="L62" i="1"/>
  <c r="H51" i="4"/>
  <c r="T55" i="4"/>
  <c r="H55" i="4"/>
  <c r="C56" i="4"/>
  <c r="Q56" i="1" s="1"/>
  <c r="O56" i="1" s="1"/>
  <c r="U56" i="1" s="1"/>
  <c r="T54" i="4"/>
  <c r="H54" i="4"/>
  <c r="O48" i="1"/>
  <c r="U48" i="1" s="1"/>
  <c r="T16" i="4"/>
  <c r="C16" i="4" s="1"/>
  <c r="W25" i="4"/>
  <c r="W24" i="4"/>
  <c r="W23" i="4"/>
  <c r="W22" i="4"/>
  <c r="W54" i="4" l="1"/>
  <c r="C54" i="4" s="1"/>
  <c r="Q54" i="1" s="1"/>
  <c r="O54" i="1" s="1"/>
  <c r="U54" i="1" s="1"/>
  <c r="W55" i="4"/>
  <c r="C55" i="4" s="1"/>
  <c r="Q55" i="1" s="1"/>
  <c r="O55" i="1" s="1"/>
  <c r="U55" i="1" s="1"/>
  <c r="W51" i="4"/>
  <c r="C51" i="4" s="1"/>
  <c r="Q51" i="1" s="1"/>
  <c r="O51" i="1" s="1"/>
  <c r="U51" i="1" s="1"/>
  <c r="H62" i="4"/>
  <c r="T62" i="4"/>
  <c r="Q61" i="1"/>
  <c r="U61" i="1"/>
  <c r="O42" i="1"/>
  <c r="O41" i="1"/>
  <c r="H40" i="4"/>
  <c r="Q62" i="1" l="1"/>
  <c r="C20" i="4"/>
  <c r="C19" i="4"/>
  <c r="C15" i="4" l="1"/>
  <c r="C18" i="4"/>
  <c r="C22" i="4"/>
  <c r="W26" i="4"/>
  <c r="C26" i="4" s="1"/>
  <c r="O16" i="1" l="1"/>
  <c r="S16" i="1" s="1"/>
  <c r="O26" i="1"/>
  <c r="W38" i="4"/>
  <c r="W37" i="4"/>
  <c r="W36" i="4"/>
  <c r="W35" i="4"/>
  <c r="W34" i="4"/>
  <c r="W33" i="4"/>
  <c r="W32" i="4"/>
  <c r="W31" i="4"/>
  <c r="W30" i="4"/>
  <c r="W29" i="4"/>
  <c r="C29" i="4" s="1"/>
  <c r="O29" i="1" s="1"/>
  <c r="Q29" i="1" s="1"/>
  <c r="C32" i="4"/>
  <c r="O32" i="1" s="1"/>
  <c r="Q32" i="1" s="1"/>
  <c r="Q26" i="1" l="1"/>
  <c r="U26" i="1"/>
  <c r="O22" i="1"/>
  <c r="Q22" i="1" s="1"/>
  <c r="O20" i="1"/>
  <c r="O19" i="1"/>
  <c r="O18" i="1"/>
  <c r="O17" i="1"/>
  <c r="O15" i="1"/>
  <c r="O14" i="1"/>
  <c r="O13" i="1"/>
  <c r="C21" i="4"/>
  <c r="O21" i="1" s="1"/>
  <c r="U21" i="1" s="1"/>
  <c r="C25" i="4"/>
  <c r="O25" i="1" s="1"/>
  <c r="Q25" i="1" s="1"/>
  <c r="C24" i="4"/>
  <c r="O24" i="1" s="1"/>
  <c r="Q24" i="1" s="1"/>
  <c r="C23" i="4"/>
  <c r="O23" i="1" s="1"/>
  <c r="Q23" i="1" s="1"/>
  <c r="J62" i="4"/>
  <c r="F62" i="4"/>
  <c r="E62" i="4"/>
  <c r="G40" i="4"/>
  <c r="C39" i="4"/>
  <c r="O39" i="1" s="1"/>
  <c r="C33" i="4"/>
  <c r="O33" i="1" s="1"/>
  <c r="Q33" i="1" s="1"/>
  <c r="W27" i="4"/>
  <c r="C27" i="4" s="1"/>
  <c r="O27" i="1" s="1"/>
  <c r="W28" i="4"/>
  <c r="C28" i="4" s="1"/>
  <c r="O28" i="1" s="1"/>
  <c r="Q28" i="1" s="1"/>
  <c r="C30" i="4"/>
  <c r="O30" i="1" s="1"/>
  <c r="Q30" i="1" s="1"/>
  <c r="C31" i="4"/>
  <c r="O31" i="1" s="1"/>
  <c r="Q31" i="1" s="1"/>
  <c r="C34" i="4"/>
  <c r="O34" i="1" s="1"/>
  <c r="Q34" i="1" s="1"/>
  <c r="C35" i="4"/>
  <c r="O35" i="1" s="1"/>
  <c r="Q35" i="1" s="1"/>
  <c r="C36" i="4"/>
  <c r="O36" i="1" s="1"/>
  <c r="Q36" i="1" s="1"/>
  <c r="C37" i="4"/>
  <c r="O37" i="1" s="1"/>
  <c r="Q37" i="1" s="1"/>
  <c r="C38" i="4"/>
  <c r="O38" i="1" s="1"/>
  <c r="V33" i="1"/>
  <c r="V32" i="1"/>
  <c r="V29" i="1"/>
  <c r="L37" i="1"/>
  <c r="L36" i="1"/>
  <c r="L35" i="1"/>
  <c r="L34" i="1"/>
  <c r="L33" i="1"/>
  <c r="L32" i="1"/>
  <c r="L31" i="1"/>
  <c r="L30" i="1"/>
  <c r="L29" i="1"/>
  <c r="U29" i="1" s="1"/>
  <c r="U31" i="1" l="1"/>
  <c r="U37" i="1"/>
  <c r="U28" i="1"/>
  <c r="U38" i="1"/>
  <c r="Q38" i="1"/>
  <c r="U27" i="1"/>
  <c r="Q27" i="1"/>
  <c r="U36" i="1"/>
  <c r="U39" i="1"/>
  <c r="Q39" i="1"/>
  <c r="U35" i="1"/>
  <c r="U34" i="1"/>
  <c r="U30" i="1"/>
  <c r="U33" i="1"/>
  <c r="U32" i="1"/>
  <c r="P40" i="1" l="1"/>
  <c r="Q40" i="1"/>
  <c r="U25" i="1"/>
  <c r="U24" i="1"/>
  <c r="U23" i="1"/>
  <c r="U22" i="1"/>
  <c r="D45" i="4" l="1"/>
  <c r="C45" i="4" s="1"/>
  <c r="O45" i="1" s="1"/>
  <c r="D44" i="4"/>
  <c r="C44" i="4" s="1"/>
  <c r="O44" i="1" s="1"/>
  <c r="D43" i="4"/>
  <c r="C43" i="4" s="1"/>
  <c r="O43" i="1" l="1"/>
  <c r="W41" i="4"/>
  <c r="W42" i="4"/>
  <c r="W62" i="4" l="1"/>
  <c r="U15" i="1"/>
  <c r="U16" i="1" l="1"/>
  <c r="A17" i="1"/>
  <c r="AC47" i="4" l="1"/>
  <c r="C47" i="4" s="1"/>
  <c r="O47" i="1" s="1"/>
  <c r="AC46" i="4"/>
  <c r="C46" i="4" l="1"/>
  <c r="AC62" i="4"/>
  <c r="D18" i="4"/>
  <c r="O46" i="1" l="1"/>
  <c r="O62" i="1" s="1"/>
  <c r="C62" i="4"/>
  <c r="N62" i="1"/>
  <c r="N40" i="1"/>
  <c r="L40" i="1"/>
  <c r="K40" i="1"/>
  <c r="U17" i="1"/>
  <c r="U18" i="1"/>
  <c r="U19" i="1"/>
  <c r="U20" i="1"/>
  <c r="U47" i="1" l="1"/>
  <c r="U46" i="1"/>
  <c r="U13" i="1"/>
  <c r="U14" i="1"/>
  <c r="E12" i="4" l="1"/>
  <c r="F12" i="4"/>
  <c r="F11" i="4"/>
  <c r="E11" i="4"/>
  <c r="J10" i="4"/>
  <c r="P9" i="4"/>
  <c r="P40" i="4" s="1"/>
  <c r="T8" i="4"/>
  <c r="T40" i="4" l="1"/>
  <c r="E40" i="4"/>
  <c r="F40" i="4"/>
  <c r="D10" i="4"/>
  <c r="J40" i="4"/>
  <c r="D11" i="4" l="1"/>
  <c r="AC10" i="4" l="1"/>
  <c r="D62" i="4"/>
  <c r="D12" i="4"/>
  <c r="D40" i="4" s="1"/>
  <c r="AC11" i="4"/>
  <c r="W8" i="4"/>
  <c r="AC9" i="4"/>
  <c r="AC8" i="4"/>
  <c r="W9" i="4"/>
  <c r="C8" i="4" l="1"/>
  <c r="W10" i="4"/>
  <c r="C10" i="4" s="1"/>
  <c r="U45" i="1"/>
  <c r="S45" i="1"/>
  <c r="AC12" i="4"/>
  <c r="C9" i="4"/>
  <c r="O9" i="1" s="1"/>
  <c r="O8" i="1" l="1"/>
  <c r="S8" i="1" s="1"/>
  <c r="O10" i="1"/>
  <c r="S44" i="1"/>
  <c r="U44" i="1"/>
  <c r="U8" i="1" l="1"/>
  <c r="A9" i="1"/>
  <c r="A10" i="1" s="1"/>
  <c r="A11" i="1" s="1"/>
  <c r="A12" i="1" s="1"/>
  <c r="A13" i="1" s="1"/>
  <c r="A14" i="1" s="1"/>
  <c r="A15" i="1" s="1"/>
  <c r="A9" i="4"/>
  <c r="A10" i="4" s="1"/>
  <c r="A11" i="4" s="1"/>
  <c r="A12" i="4" s="1"/>
  <c r="A13" i="4" l="1"/>
  <c r="A14" i="4" s="1"/>
  <c r="A15" i="4" s="1"/>
  <c r="A16" i="4" s="1"/>
  <c r="A17" i="4" s="1"/>
  <c r="A18" i="4" s="1"/>
  <c r="A19" i="4" s="1"/>
  <c r="A20" i="4" s="1"/>
  <c r="AC40" i="4" l="1"/>
  <c r="U43" i="1"/>
  <c r="S43" i="1"/>
  <c r="U42" i="1"/>
  <c r="S42" i="1"/>
  <c r="W12" i="4" l="1"/>
  <c r="C12" i="4" s="1"/>
  <c r="O12" i="1" s="1"/>
  <c r="U9" i="1" l="1"/>
  <c r="S9" i="1"/>
  <c r="U41" i="1" l="1"/>
  <c r="S41" i="1"/>
  <c r="S62" i="1" s="1"/>
  <c r="W11" i="4"/>
  <c r="W40" i="4" s="1"/>
  <c r="C11" i="4" l="1"/>
  <c r="C40" i="4" s="1"/>
  <c r="O11" i="1" l="1"/>
  <c r="S11" i="1" s="1"/>
  <c r="U10" i="1"/>
  <c r="M11" i="5"/>
  <c r="N11" i="5" s="1"/>
  <c r="S10" i="1"/>
  <c r="S12" i="1"/>
  <c r="U12" i="1"/>
  <c r="U11" i="1" l="1"/>
  <c r="O40" i="1"/>
  <c r="M6" i="5" s="1"/>
  <c r="N6" i="5" s="1"/>
  <c r="S40" i="1"/>
</calcChain>
</file>

<file path=xl/sharedStrings.xml><?xml version="1.0" encoding="utf-8"?>
<sst xmlns="http://schemas.openxmlformats.org/spreadsheetml/2006/main" count="418" uniqueCount="143">
  <si>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</si>
  <si>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</si>
  <si>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</si>
  <si>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</si>
  <si>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</si>
  <si>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</si>
  <si>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</si>
  <si>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</si>
  <si>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</si>
  <si>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</si>
  <si>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</si>
  <si>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</si>
  <si>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</si>
  <si>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</si>
  <si>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</si>
  <si>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</si>
  <si>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</si>
  <si>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</si>
  <si>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</si>
  <si>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</si>
  <si>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</si>
  <si>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</si>
  <si>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</si>
  <si>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Плановый год  начала выполнения работ</t>
  </si>
  <si>
    <t>Плановый год  завершения выполнения работ</t>
  </si>
  <si>
    <t xml:space="preserve">за счет средств областного бюджета </t>
  </si>
  <si>
    <r>
      <t xml:space="preserve">Способ управления МКД 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</si>
  <si>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 xml:space="preserve">Способ формирования фонда капитального ремонта 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</si>
  <si>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 xml:space="preserve">Объекты культурного наследия 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</si>
  <si>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 xml:space="preserve">за счет привлеченных кредитных/заемных средств </t>
    </r>
    <r>
      <rPr>
        <vertAlign val="superscript"/>
        <sz val="10"/>
        <color indexed="8"/>
        <rFont val="Times New Roman"/>
        <family val="1"/>
        <charset val="204"/>
      </rPr>
      <t>5</t>
    </r>
  </si>
  <si>
    <t xml:space="preserve">3. МКД, являющиеся объектами культурного наследия, включенными в реестр и выявленными объектами культурного наследия, обозначаются - ОКН.
</t>
  </si>
  <si>
    <t>2. Указывается способ управления МКД: ТСЖ-товарищество собственников жилья, ЖСК -жилищно-строительный кооператив, УК-управляющая организация.</t>
  </si>
  <si>
    <t>4. Указывается в случае подачи заявки на предоставление государственной поддержки за счет средств федерального бюджета.</t>
  </si>
  <si>
    <t>"Форма 1. Адресный перечень многоквартирных домов</t>
  </si>
  <si>
    <r>
      <t xml:space="preserve">за счет средств федерального бюджета </t>
    </r>
    <r>
      <rPr>
        <vertAlign val="superscript"/>
        <sz val="10"/>
        <color indexed="8"/>
        <rFont val="Times New Roman"/>
        <family val="1"/>
        <charset val="204"/>
      </rPr>
      <t>4</t>
    </r>
  </si>
  <si>
    <t>1. Указывается способ формирования фонда капитального ремонта: СС-специальный счет, РО-счет регионального оператора.</t>
  </si>
  <si>
    <t>5. Указывается объем привлеченных кредитных/заемных средств.".</t>
  </si>
  <si>
    <t>РО</t>
  </si>
  <si>
    <t>УК</t>
  </si>
  <si>
    <t>1959</t>
  </si>
  <si>
    <t>панельные</t>
  </si>
  <si>
    <t>"Форма 2. Планируемые виды работ (услуг) по каждому конкретному многоквартирному дому</t>
  </si>
  <si>
    <t>№ п\п</t>
  </si>
  <si>
    <t>Стоимость капитального ремонта ВСЕГО</t>
  </si>
  <si>
    <t>Виды работ, установленные ч.1 ст.166 Жилищного Кодекса РФ</t>
  </si>
  <si>
    <t>Виды работ, установленные нормативным правовым актом субъекта РФ</t>
  </si>
  <si>
    <t>ремонт внутридомовых инженерных систем</t>
  </si>
  <si>
    <t xml:space="preserve">ремонт или замена лифтового оборудования, признанного непригодным для эксплуатации, ремонт лифтовых шахт
</t>
  </si>
  <si>
    <t>ремонт крыши</t>
  </si>
  <si>
    <t xml:space="preserve"> ремонт подвальных помещений, относящихся к общему имуществу в многоквартирном доме
</t>
  </si>
  <si>
    <t>ремонт фасада</t>
  </si>
  <si>
    <t>ремонт фундамента</t>
  </si>
  <si>
    <t>строительный контроль*</t>
  </si>
  <si>
    <t xml:space="preserve">переустройство невентилируемой крыши на вентилируемую крышу, устройство выходов на кровлю
</t>
  </si>
  <si>
    <t xml:space="preserve">утепление фасада
</t>
  </si>
  <si>
    <t xml:space="preserve">энергетическое обследование
</t>
  </si>
  <si>
    <t xml:space="preserve">оценка технического состояния и проектирование капитального ремонта </t>
  </si>
  <si>
    <t>проведение негосударственной экспертизы проектной документации</t>
  </si>
  <si>
    <t>Всего, в том числе:</t>
  </si>
  <si>
    <t>горячего водоснабжения</t>
  </si>
  <si>
    <t>холодного водоснабжения</t>
  </si>
  <si>
    <t>водоотведения</t>
  </si>
  <si>
    <t>теплоснабжения</t>
  </si>
  <si>
    <t>модернизация  теплообменника</t>
  </si>
  <si>
    <t>электроснабженя</t>
  </si>
  <si>
    <t>газоснабжения</t>
  </si>
  <si>
    <t>ед.</t>
  </si>
  <si>
    <t>кв.м.</t>
  </si>
  <si>
    <t>куб.м.</t>
  </si>
  <si>
    <t xml:space="preserve">руб. </t>
  </si>
  <si>
    <t>* не более 1,5 % от стоимости строительно-монтажных работ".</t>
  </si>
  <si>
    <t>Наименование МО</t>
  </si>
  <si>
    <t>Общая площадь МКД, всего</t>
  </si>
  <si>
    <t>Количество МКД</t>
  </si>
  <si>
    <t>I квартал</t>
  </si>
  <si>
    <t>II квартал</t>
  </si>
  <si>
    <t>III квартал</t>
  </si>
  <si>
    <t>IV квартал</t>
  </si>
  <si>
    <t>Всего:</t>
  </si>
  <si>
    <t>Заполярный</t>
  </si>
  <si>
    <t>г. Заполярный, ул. Бабикова, д. 3</t>
  </si>
  <si>
    <t>г. Заполярный, ул. Сафонова, д. 1</t>
  </si>
  <si>
    <t>г. Заполярный, ул. Сафонова, д. 9</t>
  </si>
  <si>
    <t>г. Заполярный, ул. Бабикова, д. 5</t>
  </si>
  <si>
    <t>г. Заполярный, ул. Мира, д. 6</t>
  </si>
  <si>
    <t>г. Заполярный, ул. Космонавтов, д. 10</t>
  </si>
  <si>
    <t>кирпичный</t>
  </si>
  <si>
    <t>Итого по муниципальному образованию за 2021 год</t>
  </si>
  <si>
    <t>Итого по муниципальному образованию на 2021 год:</t>
  </si>
  <si>
    <t>г. Заполярный, ул. Крупской , д. 6</t>
  </si>
  <si>
    <t>г. Заполярный, ул. Юбилейная, д. 18</t>
  </si>
  <si>
    <t>г. Заполярный, ул. Юбилейная, д. 20</t>
  </si>
  <si>
    <t>г. Заполярный, ул. Юбилейная, д. 22</t>
  </si>
  <si>
    <r>
      <rPr>
        <b/>
        <sz val="10"/>
        <color indexed="8"/>
        <rFont val="Times New Roman"/>
        <family val="1"/>
        <charset val="204"/>
      </rPr>
      <t>Итого по муниципальному образованию на 2022 год</t>
    </r>
    <r>
      <rPr>
        <sz val="10"/>
        <color indexed="8"/>
        <rFont val="Times New Roman"/>
        <family val="1"/>
        <charset val="204"/>
      </rPr>
      <t>:</t>
    </r>
  </si>
  <si>
    <t>2021 г.</t>
  </si>
  <si>
    <t>2022 г.</t>
  </si>
  <si>
    <t>Итого по муниципальному образованию за 2022 год</t>
  </si>
  <si>
    <t>пгт Никель, пр-кт Гвардейский, д. 10</t>
  </si>
  <si>
    <t>пгт Никель, пр-кт Гвардейский, д. 12</t>
  </si>
  <si>
    <t>пгт Никель, пр-кт Гвардейский, д. 8</t>
  </si>
  <si>
    <t>комбинированные</t>
  </si>
  <si>
    <t>пгт Никель, пр-кт Гвардейский, д. 33</t>
  </si>
  <si>
    <t xml:space="preserve">пгт Никель, пр-кт Гвардейский, д. 19а </t>
  </si>
  <si>
    <t>1983-1985</t>
  </si>
  <si>
    <t>кирпичные</t>
  </si>
  <si>
    <t>н.п. ж/д ст. Печенга (19км), д. 1</t>
  </si>
  <si>
    <t>н.п. ж/д ст. Печенга (19км), д. 3</t>
  </si>
  <si>
    <t>пгт. Печенга, ул. Печенгское шосее, д. 11</t>
  </si>
  <si>
    <t>пгт. Печенга, ул. Печенгское шосее, д. 12</t>
  </si>
  <si>
    <t>н.п. Спутник, ул. Новая, д. 8</t>
  </si>
  <si>
    <t>Х</t>
  </si>
  <si>
    <t xml:space="preserve">Никель </t>
  </si>
  <si>
    <t>Печенга</t>
  </si>
  <si>
    <t>пгт Никель, ул. Печенгская, д.11</t>
  </si>
  <si>
    <t>-</t>
  </si>
  <si>
    <t>пгт. Печенга, ул. Печенгское шоссе, д. 11</t>
  </si>
  <si>
    <t>пгт. Печенга, ул. Печенгское шоссе, д. 12</t>
  </si>
  <si>
    <t>н.п. ж/д ст. Печенга (19км), д. 2</t>
  </si>
  <si>
    <t>н.п. ж/д ст. Печенга (19км), д. 4</t>
  </si>
  <si>
    <t>ж/д станция Печенга, 19 км, д. 4</t>
  </si>
  <si>
    <t>ж/д станция Печенга, 19 км, д. 2</t>
  </si>
  <si>
    <t>н.п. Спутник, ул. Новая, д. 15</t>
  </si>
  <si>
    <t>н.п. Спутник, ул. Новая, д. 21</t>
  </si>
  <si>
    <t>"Форма 3. Планируемые показатели выполнения работ по капитальному ремонту многоквартирных домов</t>
  </si>
  <si>
    <t>н.п. Луостари, ул. Нижняя, д. 2</t>
  </si>
  <si>
    <t>н.п. Луостари, ул. Нижняя, д. 3</t>
  </si>
  <si>
    <t>н.п. Луостари, ул. Нижняя, д. 4</t>
  </si>
  <si>
    <t>н.п. Луостари, ул. Нижняя, д. 5</t>
  </si>
  <si>
    <t>н.п. Луостари, ул. Нижняя, д. 6</t>
  </si>
  <si>
    <t>н.п. Луостари, ул. Нижняя, д. 7</t>
  </si>
  <si>
    <t>н.п. Луостари, ул. Нижняя, д. 8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</si>
  <si>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</si>
  <si>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</si>
  <si>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</si>
  <si>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</si>
  <si>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</si>
  <si>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</si>
  <si>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</si>
  <si>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Луостари</t>
  </si>
  <si>
    <t xml:space="preserve"> </t>
  </si>
  <si>
    <t>Приложение 3
к постановлению администрации
Печенгского муниципального округа
от 11.04.2022 № 493</t>
  </si>
  <si>
    <t>Приложение 2
к постановлению администрации
Печенгского муниципального округа
от 11.04.2022 № 493</t>
  </si>
  <si>
    <t>Приложение 1
к постановлению администрации
Печенгского муниципального округа
от 11.04.2022 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</si>
</sst>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Border="0" applyProtection="0">
      <alignment horizontal="left" vertical="center" wrapText="1"/>
    </xf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>
      <alignment horizontal="left" vertical="center" wrapText="1"/>
    </xf>
  </cellStyleXfs>
  <cellXfs count="136">
    <xf numFmtId="0" fontId="0" fillId="0" borderId="0" xfId="0"/>
    <xf numFmtId="166" fontId="5" fillId="2" borderId="1" xfId="3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165" fontId="5" fillId="2" borderId="1" xfId="3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3" fontId="13" fillId="2" borderId="1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64" fontId="10" fillId="0" borderId="1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164" fontId="2" fillId="0" borderId="1" xfId="3" applyNumberFormat="1" applyFont="1" applyFill="1" applyBorder="1" applyAlignment="1">
      <alignment horizontal="center" vertical="center" wrapText="1"/>
    </xf>
    <xf numFmtId="0" fontId="0" fillId="0" borderId="1" xfId="0" applyFont="1" applyFill="1" applyBorder="1"/>
    <xf numFmtId="4" fontId="0" fillId="0" borderId="1" xfId="0" applyNumberFormat="1" applyFont="1" applyFill="1" applyBorder="1"/>
    <xf numFmtId="164" fontId="0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4" fontId="12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164" fontId="12" fillId="0" borderId="1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5" fillId="0" borderId="0" xfId="0" applyFont="1" applyFill="1"/>
    <xf numFmtId="0" fontId="9" fillId="0" borderId="1" xfId="0" applyFont="1" applyFill="1" applyBorder="1"/>
    <xf numFmtId="4" fontId="9" fillId="0" borderId="1" xfId="0" applyNumberFormat="1" applyFont="1" applyFill="1" applyBorder="1"/>
    <xf numFmtId="164" fontId="9" fillId="0" borderId="1" xfId="0" applyNumberFormat="1" applyFont="1" applyFill="1" applyBorder="1"/>
    <xf numFmtId="0" fontId="9" fillId="0" borderId="0" xfId="0" applyFont="1" applyFill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4" fontId="14" fillId="0" borderId="0" xfId="0" applyNumberFormat="1" applyFont="1" applyFill="1" applyBorder="1" applyAlignment="1"/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4" fontId="10" fillId="2" borderId="1" xfId="2" applyFont="1" applyFill="1" applyBorder="1" applyAlignment="1">
      <alignment horizontal="center" vertical="center"/>
    </xf>
    <xf numFmtId="4" fontId="2" fillId="2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4" fontId="2" fillId="2" borderId="1" xfId="3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10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textRotation="90"/>
    </xf>
    <xf numFmtId="0" fontId="10" fillId="0" borderId="6" xfId="0" applyFont="1" applyFill="1" applyBorder="1" applyAlignment="1">
      <alignment horizontal="center" vertical="center" textRotation="90"/>
    </xf>
    <xf numFmtId="0" fontId="10" fillId="0" borderId="7" xfId="0" applyFont="1" applyFill="1" applyBorder="1" applyAlignment="1">
      <alignment horizontal="center" vertical="center" textRotation="90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8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9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textRotation="90" wrapText="1"/>
    </xf>
    <xf numFmtId="0" fontId="12" fillId="0" borderId="7" xfId="0" applyFont="1" applyFill="1" applyBorder="1" applyAlignment="1">
      <alignment horizontal="center" vertical="center" textRotation="90" wrapText="1"/>
    </xf>
    <xf numFmtId="0" fontId="10" fillId="0" borderId="1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tabSelected="1" zoomScale="75" zoomScaleNormal="75" zoomScaleSheetLayoutView="75" workbookViewId="0">
      <selection activeCell="S1" sqref="S1:X1"/>
    </sheetView>
  </sheetViews>
  <sheetFormatPr defaultRowHeight="12.75" x14ac:dyDescent="0.2"/>
  <cols>
    <col min="1" max="1" width="3.5703125" style="13" customWidth="1"/>
    <col min="2" max="2" width="45.5703125" style="14" customWidth="1"/>
    <col min="3" max="4" width="5.42578125" style="13" customWidth="1"/>
    <col min="5" max="5" width="4.85546875" style="14" customWidth="1"/>
    <col min="6" max="6" width="11.7109375" style="14" customWidth="1"/>
    <col min="7" max="7" width="6" style="14" customWidth="1"/>
    <col min="8" max="8" width="15.28515625" style="14" customWidth="1"/>
    <col min="9" max="9" width="4.7109375" style="14" customWidth="1"/>
    <col min="10" max="10" width="4.5703125" style="14" customWidth="1"/>
    <col min="11" max="11" width="10.85546875" style="14" customWidth="1"/>
    <col min="12" max="12" width="11.85546875" style="14" customWidth="1"/>
    <col min="13" max="13" width="8" style="14" customWidth="1"/>
    <col min="14" max="14" width="9.28515625" style="14" customWidth="1"/>
    <col min="15" max="15" width="14.42578125" style="14" customWidth="1"/>
    <col min="16" max="16" width="17.28515625" style="14" customWidth="1"/>
    <col min="17" max="17" width="15.42578125" style="14" customWidth="1"/>
    <col min="18" max="18" width="6.140625" style="14" bestFit="1" customWidth="1"/>
    <col min="19" max="19" width="15.7109375" style="14" customWidth="1"/>
    <col min="20" max="20" width="6" style="14" customWidth="1"/>
    <col min="21" max="21" width="11.28515625" style="13" customWidth="1"/>
    <col min="22" max="22" width="9.28515625" style="14" customWidth="1"/>
    <col min="23" max="23" width="6.7109375" style="14" customWidth="1"/>
    <col min="24" max="24" width="7.42578125" style="14" customWidth="1"/>
    <col min="25" max="16384" width="9.140625" style="14"/>
  </cols>
  <sheetData>
    <row r="1" spans="1:24" ht="84" customHeight="1" x14ac:dyDescent="0.2">
      <c r="L1" s="15"/>
      <c r="M1" s="15"/>
      <c r="N1" s="15"/>
      <c r="O1" s="15"/>
      <c r="P1" s="15"/>
      <c r="Q1" s="15"/>
      <c r="R1" s="15"/>
      <c r="S1" s="108" t="s">
        <v>142</v>
      </c>
      <c r="T1" s="108"/>
      <c r="U1" s="108"/>
      <c r="V1" s="108"/>
      <c r="W1" s="108"/>
      <c r="X1" s="108"/>
    </row>
    <row r="2" spans="1:24" ht="22.5" customHeight="1" x14ac:dyDescent="0.2">
      <c r="A2" s="111" t="s">
        <v>33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spans="1:24" ht="30" customHeight="1" x14ac:dyDescent="0.2">
      <c r="A3" s="104" t="s">
        <v>0</v>
      </c>
      <c r="B3" s="104" t="s">
        <v>1</v>
      </c>
      <c r="C3" s="93" t="s">
        <v>27</v>
      </c>
      <c r="D3" s="93" t="s">
        <v>26</v>
      </c>
      <c r="E3" s="93" t="s">
        <v>28</v>
      </c>
      <c r="F3" s="107" t="s">
        <v>2</v>
      </c>
      <c r="G3" s="101"/>
      <c r="H3" s="90" t="s">
        <v>3</v>
      </c>
      <c r="I3" s="90" t="s">
        <v>4</v>
      </c>
      <c r="J3" s="90" t="s">
        <v>5</v>
      </c>
      <c r="K3" s="93" t="s">
        <v>6</v>
      </c>
      <c r="L3" s="98" t="s">
        <v>7</v>
      </c>
      <c r="M3" s="99"/>
      <c r="N3" s="93" t="s">
        <v>8</v>
      </c>
      <c r="O3" s="97" t="s">
        <v>9</v>
      </c>
      <c r="P3" s="97"/>
      <c r="Q3" s="97"/>
      <c r="R3" s="97"/>
      <c r="S3" s="97"/>
      <c r="T3" s="97"/>
      <c r="U3" s="93" t="s">
        <v>10</v>
      </c>
      <c r="V3" s="93" t="s">
        <v>11</v>
      </c>
      <c r="W3" s="93" t="s">
        <v>23</v>
      </c>
      <c r="X3" s="96" t="s">
        <v>24</v>
      </c>
    </row>
    <row r="4" spans="1:24" ht="15" customHeight="1" x14ac:dyDescent="0.2">
      <c r="A4" s="105"/>
      <c r="B4" s="105"/>
      <c r="C4" s="94"/>
      <c r="D4" s="94"/>
      <c r="E4" s="94"/>
      <c r="F4" s="93" t="s">
        <v>12</v>
      </c>
      <c r="G4" s="93" t="s">
        <v>13</v>
      </c>
      <c r="H4" s="91"/>
      <c r="I4" s="91"/>
      <c r="J4" s="91"/>
      <c r="K4" s="94"/>
      <c r="L4" s="93" t="s">
        <v>14</v>
      </c>
      <c r="M4" s="93" t="s">
        <v>15</v>
      </c>
      <c r="N4" s="94"/>
      <c r="O4" s="96" t="s">
        <v>14</v>
      </c>
      <c r="P4" s="97" t="s">
        <v>16</v>
      </c>
      <c r="Q4" s="97"/>
      <c r="R4" s="97"/>
      <c r="S4" s="97"/>
      <c r="T4" s="97"/>
      <c r="U4" s="94"/>
      <c r="V4" s="94"/>
      <c r="W4" s="94"/>
      <c r="X4" s="96"/>
    </row>
    <row r="5" spans="1:24" ht="133.5" customHeight="1" x14ac:dyDescent="0.2">
      <c r="A5" s="105"/>
      <c r="B5" s="105"/>
      <c r="C5" s="94"/>
      <c r="D5" s="94"/>
      <c r="E5" s="94"/>
      <c r="F5" s="94"/>
      <c r="G5" s="94"/>
      <c r="H5" s="91"/>
      <c r="I5" s="91"/>
      <c r="J5" s="91"/>
      <c r="K5" s="95"/>
      <c r="L5" s="95"/>
      <c r="M5" s="95"/>
      <c r="N5" s="95"/>
      <c r="O5" s="96"/>
      <c r="P5" s="16" t="s">
        <v>34</v>
      </c>
      <c r="Q5" s="16" t="s">
        <v>25</v>
      </c>
      <c r="R5" s="16" t="s">
        <v>17</v>
      </c>
      <c r="S5" s="16" t="s">
        <v>18</v>
      </c>
      <c r="T5" s="16" t="s">
        <v>29</v>
      </c>
      <c r="U5" s="95"/>
      <c r="V5" s="95"/>
      <c r="W5" s="94"/>
      <c r="X5" s="96"/>
    </row>
    <row r="6" spans="1:24" ht="20.25" customHeight="1" x14ac:dyDescent="0.2">
      <c r="A6" s="106"/>
      <c r="B6" s="106"/>
      <c r="C6" s="95"/>
      <c r="D6" s="95"/>
      <c r="E6" s="95"/>
      <c r="F6" s="95"/>
      <c r="G6" s="95"/>
      <c r="H6" s="92"/>
      <c r="I6" s="92"/>
      <c r="J6" s="92"/>
      <c r="K6" s="17" t="s">
        <v>19</v>
      </c>
      <c r="L6" s="17" t="s">
        <v>19</v>
      </c>
      <c r="M6" s="17" t="s">
        <v>19</v>
      </c>
      <c r="N6" s="17" t="s">
        <v>20</v>
      </c>
      <c r="O6" s="17" t="s">
        <v>21</v>
      </c>
      <c r="P6" s="17" t="s">
        <v>21</v>
      </c>
      <c r="Q6" s="17" t="s">
        <v>21</v>
      </c>
      <c r="R6" s="17" t="s">
        <v>21</v>
      </c>
      <c r="S6" s="17" t="s">
        <v>21</v>
      </c>
      <c r="T6" s="17" t="s">
        <v>21</v>
      </c>
      <c r="U6" s="17" t="s">
        <v>22</v>
      </c>
      <c r="V6" s="17" t="s">
        <v>22</v>
      </c>
      <c r="W6" s="95"/>
      <c r="X6" s="96"/>
    </row>
    <row r="7" spans="1:24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  <c r="P7" s="18">
        <v>16</v>
      </c>
      <c r="Q7" s="18">
        <v>17</v>
      </c>
      <c r="R7" s="18">
        <v>18</v>
      </c>
      <c r="S7" s="18">
        <v>19</v>
      </c>
      <c r="T7" s="18">
        <v>20</v>
      </c>
      <c r="U7" s="18">
        <v>21</v>
      </c>
      <c r="V7" s="18">
        <v>22</v>
      </c>
      <c r="W7" s="18">
        <v>23</v>
      </c>
      <c r="X7" s="19">
        <v>24</v>
      </c>
    </row>
    <row r="8" spans="1:24" ht="15" x14ac:dyDescent="0.2">
      <c r="A8" s="20">
        <v>1</v>
      </c>
      <c r="B8" s="21" t="s">
        <v>83</v>
      </c>
      <c r="C8" s="22" t="s">
        <v>37</v>
      </c>
      <c r="D8" s="22" t="s">
        <v>38</v>
      </c>
      <c r="E8" s="23"/>
      <c r="F8" s="18">
        <v>1959</v>
      </c>
      <c r="G8" s="18">
        <v>2010</v>
      </c>
      <c r="H8" s="18" t="s">
        <v>40</v>
      </c>
      <c r="I8" s="18">
        <v>4</v>
      </c>
      <c r="J8" s="18">
        <v>4</v>
      </c>
      <c r="K8" s="18">
        <v>2691.5</v>
      </c>
      <c r="L8" s="18">
        <v>2386.8000000000002</v>
      </c>
      <c r="M8" s="18"/>
      <c r="N8" s="17">
        <v>88</v>
      </c>
      <c r="O8" s="24">
        <f>'Прил 2'!C8</f>
        <v>2826239.71</v>
      </c>
      <c r="P8" s="25"/>
      <c r="Q8" s="25"/>
      <c r="R8" s="25"/>
      <c r="S8" s="26">
        <f>O8</f>
        <v>2826239.71</v>
      </c>
      <c r="T8" s="25"/>
      <c r="U8" s="18">
        <f>ROUND(O8/L8,2)</f>
        <v>1184.1099999999999</v>
      </c>
      <c r="V8" s="18">
        <v>11145</v>
      </c>
      <c r="W8" s="27">
        <v>2021</v>
      </c>
      <c r="X8" s="27">
        <v>2021</v>
      </c>
    </row>
    <row r="9" spans="1:24" ht="15" x14ac:dyDescent="0.2">
      <c r="A9" s="20">
        <f>SUM(A8+1)</f>
        <v>2</v>
      </c>
      <c r="B9" s="21" t="s">
        <v>85</v>
      </c>
      <c r="C9" s="22" t="s">
        <v>37</v>
      </c>
      <c r="D9" s="22" t="s">
        <v>38</v>
      </c>
      <c r="E9" s="23"/>
      <c r="F9" s="18">
        <v>1965</v>
      </c>
      <c r="G9" s="18">
        <v>2005</v>
      </c>
      <c r="H9" s="18" t="s">
        <v>40</v>
      </c>
      <c r="I9" s="18">
        <v>5</v>
      </c>
      <c r="J9" s="18">
        <v>4</v>
      </c>
      <c r="K9" s="18">
        <v>3741</v>
      </c>
      <c r="L9" s="18">
        <v>3492.9</v>
      </c>
      <c r="M9" s="18"/>
      <c r="N9" s="17">
        <v>72</v>
      </c>
      <c r="O9" s="24">
        <f>'Прил 2'!C9</f>
        <v>9780153.1699999999</v>
      </c>
      <c r="P9" s="25"/>
      <c r="Q9" s="25"/>
      <c r="R9" s="25"/>
      <c r="S9" s="26">
        <f>O9</f>
        <v>9780153.1699999999</v>
      </c>
      <c r="T9" s="25"/>
      <c r="U9" s="18">
        <f>ROUND(O9/L9,2)</f>
        <v>2800.01</v>
      </c>
      <c r="V9" s="18">
        <v>11145</v>
      </c>
      <c r="W9" s="27">
        <v>2021</v>
      </c>
      <c r="X9" s="27">
        <v>2021</v>
      </c>
    </row>
    <row r="10" spans="1:24" ht="15" x14ac:dyDescent="0.2">
      <c r="A10" s="20">
        <f t="shared" ref="A10:A17" si="0">SUM(A9+1)</f>
        <v>3</v>
      </c>
      <c r="B10" s="21" t="s">
        <v>84</v>
      </c>
      <c r="C10" s="22" t="s">
        <v>37</v>
      </c>
      <c r="D10" s="22" t="s">
        <v>38</v>
      </c>
      <c r="E10" s="28"/>
      <c r="F10" s="18">
        <v>1966</v>
      </c>
      <c r="G10" s="18">
        <v>2005</v>
      </c>
      <c r="H10" s="18" t="s">
        <v>40</v>
      </c>
      <c r="I10" s="18">
        <v>5</v>
      </c>
      <c r="J10" s="18">
        <v>3</v>
      </c>
      <c r="K10" s="18">
        <v>3227.6</v>
      </c>
      <c r="L10" s="18">
        <v>2570.4</v>
      </c>
      <c r="M10" s="18"/>
      <c r="N10" s="17">
        <v>103</v>
      </c>
      <c r="O10" s="24">
        <f>'Прил 2'!C10</f>
        <v>1907478.42</v>
      </c>
      <c r="P10" s="25"/>
      <c r="Q10" s="25"/>
      <c r="R10" s="25"/>
      <c r="S10" s="26">
        <f>O10</f>
        <v>1907478.42</v>
      </c>
      <c r="T10" s="25"/>
      <c r="U10" s="18">
        <f>ROUND(O10/L10,2)</f>
        <v>742.09</v>
      </c>
      <c r="V10" s="18">
        <v>11145</v>
      </c>
      <c r="W10" s="27">
        <v>2021</v>
      </c>
      <c r="X10" s="27">
        <v>2021</v>
      </c>
    </row>
    <row r="11" spans="1:24" ht="15" x14ac:dyDescent="0.2">
      <c r="A11" s="20">
        <f t="shared" si="0"/>
        <v>4</v>
      </c>
      <c r="B11" s="21" t="s">
        <v>81</v>
      </c>
      <c r="C11" s="22" t="s">
        <v>37</v>
      </c>
      <c r="D11" s="22" t="s">
        <v>38</v>
      </c>
      <c r="E11" s="28"/>
      <c r="F11" s="18">
        <v>1964</v>
      </c>
      <c r="G11" s="18">
        <v>2004</v>
      </c>
      <c r="H11" s="18" t="s">
        <v>40</v>
      </c>
      <c r="I11" s="18">
        <v>5</v>
      </c>
      <c r="J11" s="18">
        <v>3</v>
      </c>
      <c r="K11" s="18">
        <v>3093.1</v>
      </c>
      <c r="L11" s="18">
        <v>2627.1</v>
      </c>
      <c r="M11" s="18"/>
      <c r="N11" s="18">
        <v>107</v>
      </c>
      <c r="O11" s="24">
        <f>'Прил 2'!C11</f>
        <v>1433586.14</v>
      </c>
      <c r="P11" s="25"/>
      <c r="Q11" s="25"/>
      <c r="R11" s="25"/>
      <c r="S11" s="26">
        <f>O11</f>
        <v>1433586.14</v>
      </c>
      <c r="T11" s="25"/>
      <c r="U11" s="18">
        <f>ROUND(O11/L11,2)</f>
        <v>545.69000000000005</v>
      </c>
      <c r="V11" s="18">
        <v>11145</v>
      </c>
      <c r="W11" s="27">
        <v>2021</v>
      </c>
      <c r="X11" s="27">
        <v>2021</v>
      </c>
    </row>
    <row r="12" spans="1:24" ht="15" x14ac:dyDescent="0.2">
      <c r="A12" s="20">
        <f t="shared" si="0"/>
        <v>5</v>
      </c>
      <c r="B12" s="21" t="s">
        <v>82</v>
      </c>
      <c r="C12" s="22" t="s">
        <v>37</v>
      </c>
      <c r="D12" s="22" t="s">
        <v>38</v>
      </c>
      <c r="E12" s="28"/>
      <c r="F12" s="18">
        <v>1996</v>
      </c>
      <c r="G12" s="18">
        <v>1996</v>
      </c>
      <c r="H12" s="18" t="s">
        <v>86</v>
      </c>
      <c r="I12" s="18">
        <v>5</v>
      </c>
      <c r="J12" s="18">
        <v>5</v>
      </c>
      <c r="K12" s="18">
        <v>3977.8</v>
      </c>
      <c r="L12" s="18">
        <v>3600.6</v>
      </c>
      <c r="M12" s="18"/>
      <c r="N12" s="18">
        <v>140</v>
      </c>
      <c r="O12" s="24">
        <f>'Прил 2'!C12</f>
        <v>3437713.35</v>
      </c>
      <c r="P12" s="29"/>
      <c r="Q12" s="25"/>
      <c r="R12" s="25"/>
      <c r="S12" s="26">
        <f>O12</f>
        <v>3437713.35</v>
      </c>
      <c r="T12" s="25"/>
      <c r="U12" s="18">
        <f>ROUND(O12/L12,2)</f>
        <v>954.76</v>
      </c>
      <c r="V12" s="30">
        <v>11149</v>
      </c>
      <c r="W12" s="27">
        <v>2021</v>
      </c>
      <c r="X12" s="27">
        <v>2021</v>
      </c>
    </row>
    <row r="13" spans="1:24" ht="15" x14ac:dyDescent="0.2">
      <c r="A13" s="20">
        <f t="shared" si="0"/>
        <v>6</v>
      </c>
      <c r="B13" s="21" t="s">
        <v>97</v>
      </c>
      <c r="C13" s="22" t="s">
        <v>37</v>
      </c>
      <c r="D13" s="22" t="s">
        <v>38</v>
      </c>
      <c r="E13" s="28"/>
      <c r="F13" s="18">
        <v>1949</v>
      </c>
      <c r="G13" s="18">
        <v>2005</v>
      </c>
      <c r="H13" s="18" t="s">
        <v>100</v>
      </c>
      <c r="I13" s="18">
        <v>3</v>
      </c>
      <c r="J13" s="18">
        <v>3</v>
      </c>
      <c r="K13" s="18">
        <v>1587.4</v>
      </c>
      <c r="L13" s="18">
        <v>1376.6</v>
      </c>
      <c r="M13" s="18"/>
      <c r="N13" s="18">
        <v>49</v>
      </c>
      <c r="O13" s="24">
        <f>'Прил 2'!C13</f>
        <v>18972255.760000002</v>
      </c>
      <c r="P13" s="25"/>
      <c r="Q13" s="25"/>
      <c r="R13" s="25"/>
      <c r="S13" s="24">
        <v>18972255.760000002</v>
      </c>
      <c r="T13" s="25"/>
      <c r="U13" s="18">
        <f t="shared" ref="U13:U23" si="1">ROUND(O13/L13,2)</f>
        <v>13781.97</v>
      </c>
      <c r="V13" s="30">
        <v>12387</v>
      </c>
      <c r="W13" s="27">
        <v>2021</v>
      </c>
      <c r="X13" s="27">
        <v>2021</v>
      </c>
    </row>
    <row r="14" spans="1:24" ht="15" x14ac:dyDescent="0.2">
      <c r="A14" s="20">
        <f t="shared" si="0"/>
        <v>7</v>
      </c>
      <c r="B14" s="21" t="s">
        <v>98</v>
      </c>
      <c r="C14" s="22" t="s">
        <v>37</v>
      </c>
      <c r="D14" s="22" t="s">
        <v>38</v>
      </c>
      <c r="E14" s="28"/>
      <c r="F14" s="18">
        <v>1951</v>
      </c>
      <c r="G14" s="18">
        <v>2005</v>
      </c>
      <c r="H14" s="18" t="s">
        <v>100</v>
      </c>
      <c r="I14" s="18">
        <v>3</v>
      </c>
      <c r="J14" s="18">
        <v>3</v>
      </c>
      <c r="K14" s="18">
        <v>1845.8</v>
      </c>
      <c r="L14" s="18">
        <v>1235.9000000000001</v>
      </c>
      <c r="M14" s="18"/>
      <c r="N14" s="18">
        <v>38</v>
      </c>
      <c r="O14" s="24">
        <f>'Прил 2'!C14</f>
        <v>12523319.470000001</v>
      </c>
      <c r="P14" s="25"/>
      <c r="Q14" s="25"/>
      <c r="R14" s="25"/>
      <c r="S14" s="24">
        <v>12523319.470000001</v>
      </c>
      <c r="T14" s="25"/>
      <c r="U14" s="18">
        <f t="shared" si="1"/>
        <v>10132.959999999999</v>
      </c>
      <c r="V14" s="30">
        <v>12387</v>
      </c>
      <c r="W14" s="27">
        <v>2021</v>
      </c>
      <c r="X14" s="27">
        <v>2021</v>
      </c>
    </row>
    <row r="15" spans="1:24" ht="15" x14ac:dyDescent="0.2">
      <c r="A15" s="20">
        <f t="shared" si="0"/>
        <v>8</v>
      </c>
      <c r="B15" s="21" t="s">
        <v>99</v>
      </c>
      <c r="C15" s="22" t="s">
        <v>37</v>
      </c>
      <c r="D15" s="22" t="s">
        <v>38</v>
      </c>
      <c r="E15" s="28"/>
      <c r="F15" s="18">
        <v>1951</v>
      </c>
      <c r="G15" s="18">
        <v>2004</v>
      </c>
      <c r="H15" s="18" t="s">
        <v>100</v>
      </c>
      <c r="I15" s="18">
        <v>3</v>
      </c>
      <c r="J15" s="18">
        <v>3</v>
      </c>
      <c r="K15" s="18">
        <v>1599.8</v>
      </c>
      <c r="L15" s="18">
        <v>1410.1</v>
      </c>
      <c r="M15" s="18"/>
      <c r="N15" s="18">
        <v>50</v>
      </c>
      <c r="O15" s="24">
        <f>'Прил 2'!C15</f>
        <v>19473700.379999999</v>
      </c>
      <c r="P15" s="25"/>
      <c r="Q15" s="25"/>
      <c r="R15" s="25"/>
      <c r="S15" s="24">
        <v>19473700.370000001</v>
      </c>
      <c r="T15" s="25"/>
      <c r="U15" s="18">
        <f>ROUND(O15/L15,2)</f>
        <v>13810.16</v>
      </c>
      <c r="V15" s="30">
        <v>12387</v>
      </c>
      <c r="W15" s="27">
        <v>2021</v>
      </c>
      <c r="X15" s="27">
        <v>2022</v>
      </c>
    </row>
    <row r="16" spans="1:24" ht="15" x14ac:dyDescent="0.2">
      <c r="A16" s="20">
        <v>9</v>
      </c>
      <c r="B16" s="21" t="s">
        <v>113</v>
      </c>
      <c r="C16" s="22" t="s">
        <v>37</v>
      </c>
      <c r="D16" s="22" t="s">
        <v>38</v>
      </c>
      <c r="E16" s="28"/>
      <c r="F16" s="18">
        <v>1966</v>
      </c>
      <c r="G16" s="18">
        <v>2000</v>
      </c>
      <c r="H16" s="18" t="s">
        <v>100</v>
      </c>
      <c r="I16" s="18">
        <v>5</v>
      </c>
      <c r="J16" s="18">
        <v>4</v>
      </c>
      <c r="K16" s="18">
        <v>3490.1</v>
      </c>
      <c r="L16" s="18">
        <v>3187.7</v>
      </c>
      <c r="M16" s="18"/>
      <c r="N16" s="18">
        <v>118</v>
      </c>
      <c r="O16" s="24">
        <f>'Прил 2'!C16</f>
        <v>13734247.9</v>
      </c>
      <c r="P16" s="25"/>
      <c r="Q16" s="24"/>
      <c r="R16" s="25"/>
      <c r="S16" s="24">
        <f>O16</f>
        <v>13734247.9</v>
      </c>
      <c r="T16" s="25"/>
      <c r="U16" s="18">
        <f t="shared" si="1"/>
        <v>4308.51</v>
      </c>
      <c r="V16" s="30">
        <v>12387</v>
      </c>
      <c r="W16" s="27">
        <v>2020</v>
      </c>
      <c r="X16" s="27">
        <v>2021</v>
      </c>
    </row>
    <row r="17" spans="1:24" ht="15" x14ac:dyDescent="0.2">
      <c r="A17" s="20">
        <f t="shared" si="0"/>
        <v>10</v>
      </c>
      <c r="B17" s="21" t="s">
        <v>105</v>
      </c>
      <c r="C17" s="22" t="s">
        <v>37</v>
      </c>
      <c r="D17" s="22" t="s">
        <v>38</v>
      </c>
      <c r="E17" s="28"/>
      <c r="F17" s="18">
        <v>1978</v>
      </c>
      <c r="G17" s="18"/>
      <c r="H17" s="18" t="s">
        <v>40</v>
      </c>
      <c r="I17" s="18">
        <v>5</v>
      </c>
      <c r="J17" s="18">
        <v>5</v>
      </c>
      <c r="K17" s="18">
        <v>3167</v>
      </c>
      <c r="L17" s="18">
        <v>2935.26</v>
      </c>
      <c r="M17" s="18"/>
      <c r="N17" s="18">
        <v>136</v>
      </c>
      <c r="O17" s="24">
        <f>'Прил 2'!C17</f>
        <v>1891921.83</v>
      </c>
      <c r="P17" s="24">
        <v>1343264.5</v>
      </c>
      <c r="Q17" s="24">
        <v>548657.32999999996</v>
      </c>
      <c r="R17" s="25"/>
      <c r="S17" s="26"/>
      <c r="T17" s="25"/>
      <c r="U17" s="18">
        <f t="shared" si="1"/>
        <v>644.54999999999995</v>
      </c>
      <c r="V17" s="18">
        <v>11145</v>
      </c>
      <c r="W17" s="27">
        <v>2021</v>
      </c>
      <c r="X17" s="27">
        <v>2021</v>
      </c>
    </row>
    <row r="18" spans="1:24" ht="15" x14ac:dyDescent="0.2">
      <c r="A18" s="20">
        <v>11</v>
      </c>
      <c r="B18" s="21" t="s">
        <v>106</v>
      </c>
      <c r="C18" s="22" t="s">
        <v>37</v>
      </c>
      <c r="D18" s="22" t="s">
        <v>38</v>
      </c>
      <c r="E18" s="28"/>
      <c r="F18" s="18">
        <v>1986</v>
      </c>
      <c r="G18" s="18"/>
      <c r="H18" s="18" t="s">
        <v>40</v>
      </c>
      <c r="I18" s="18">
        <v>5</v>
      </c>
      <c r="J18" s="18">
        <v>5</v>
      </c>
      <c r="K18" s="18">
        <v>3370</v>
      </c>
      <c r="L18" s="18">
        <v>3408.49</v>
      </c>
      <c r="M18" s="18"/>
      <c r="N18" s="18">
        <v>165</v>
      </c>
      <c r="O18" s="24">
        <f>'Прил 2'!C18</f>
        <v>14185624.119999999</v>
      </c>
      <c r="P18" s="24">
        <v>10071793.119999999</v>
      </c>
      <c r="Q18" s="24">
        <v>4113830.99</v>
      </c>
      <c r="R18" s="25"/>
      <c r="S18" s="26"/>
      <c r="T18" s="25"/>
      <c r="U18" s="18">
        <f t="shared" si="1"/>
        <v>4161.8500000000004</v>
      </c>
      <c r="V18" s="18">
        <v>11145</v>
      </c>
      <c r="W18" s="27">
        <v>2021</v>
      </c>
      <c r="X18" s="27">
        <v>2021</v>
      </c>
    </row>
    <row r="19" spans="1:24" ht="15" x14ac:dyDescent="0.2">
      <c r="A19" s="20">
        <v>12</v>
      </c>
      <c r="B19" s="21" t="s">
        <v>115</v>
      </c>
      <c r="C19" s="22" t="s">
        <v>37</v>
      </c>
      <c r="D19" s="22" t="s">
        <v>38</v>
      </c>
      <c r="E19" s="28"/>
      <c r="F19" s="18">
        <v>1968</v>
      </c>
      <c r="G19" s="18"/>
      <c r="H19" s="18" t="s">
        <v>104</v>
      </c>
      <c r="I19" s="18">
        <v>5</v>
      </c>
      <c r="J19" s="18">
        <v>2</v>
      </c>
      <c r="K19" s="18">
        <v>1803</v>
      </c>
      <c r="L19" s="18">
        <v>1880</v>
      </c>
      <c r="M19" s="18"/>
      <c r="N19" s="18">
        <v>99</v>
      </c>
      <c r="O19" s="24">
        <f>'Прил 2'!C19</f>
        <v>12974313.09</v>
      </c>
      <c r="P19" s="24">
        <v>9211762.2899999991</v>
      </c>
      <c r="Q19" s="24">
        <v>3762550.8</v>
      </c>
      <c r="R19" s="25"/>
      <c r="S19" s="26"/>
      <c r="T19" s="25"/>
      <c r="U19" s="18">
        <f t="shared" si="1"/>
        <v>6901.23</v>
      </c>
      <c r="V19" s="30">
        <v>11149</v>
      </c>
      <c r="W19" s="27">
        <v>2021</v>
      </c>
      <c r="X19" s="27">
        <v>2021</v>
      </c>
    </row>
    <row r="20" spans="1:24" ht="15" x14ac:dyDescent="0.2">
      <c r="A20" s="20">
        <v>13</v>
      </c>
      <c r="B20" s="21" t="s">
        <v>116</v>
      </c>
      <c r="C20" s="22" t="s">
        <v>37</v>
      </c>
      <c r="D20" s="22" t="s">
        <v>38</v>
      </c>
      <c r="E20" s="28"/>
      <c r="F20" s="18">
        <v>1972</v>
      </c>
      <c r="G20" s="18"/>
      <c r="H20" s="18" t="s">
        <v>104</v>
      </c>
      <c r="I20" s="18">
        <v>5</v>
      </c>
      <c r="J20" s="18">
        <v>2</v>
      </c>
      <c r="K20" s="18">
        <v>1803</v>
      </c>
      <c r="L20" s="18">
        <v>1742.5</v>
      </c>
      <c r="M20" s="18"/>
      <c r="N20" s="18">
        <v>97</v>
      </c>
      <c r="O20" s="24">
        <f>'Прил 2'!C20</f>
        <v>12025400.189999999</v>
      </c>
      <c r="P20" s="24">
        <v>8538034.1300000008</v>
      </c>
      <c r="Q20" s="24">
        <v>3487366.06</v>
      </c>
      <c r="R20" s="25"/>
      <c r="S20" s="26"/>
      <c r="T20" s="25"/>
      <c r="U20" s="18">
        <f t="shared" si="1"/>
        <v>6901.23</v>
      </c>
      <c r="V20" s="30">
        <v>11149</v>
      </c>
      <c r="W20" s="27">
        <v>2021</v>
      </c>
      <c r="X20" s="27">
        <v>2021</v>
      </c>
    </row>
    <row r="21" spans="1:24" ht="15" x14ac:dyDescent="0.2">
      <c r="A21" s="20">
        <v>14</v>
      </c>
      <c r="B21" s="21" t="s">
        <v>109</v>
      </c>
      <c r="C21" s="22" t="s">
        <v>37</v>
      </c>
      <c r="D21" s="22" t="s">
        <v>38</v>
      </c>
      <c r="E21" s="28"/>
      <c r="F21" s="18">
        <v>1988</v>
      </c>
      <c r="G21" s="18"/>
      <c r="H21" s="18" t="s">
        <v>40</v>
      </c>
      <c r="I21" s="18">
        <v>5</v>
      </c>
      <c r="J21" s="18">
        <v>5</v>
      </c>
      <c r="K21" s="18">
        <v>3557.2</v>
      </c>
      <c r="L21" s="18">
        <v>3200.12</v>
      </c>
      <c r="M21" s="18"/>
      <c r="N21" s="18">
        <v>132</v>
      </c>
      <c r="O21" s="24">
        <f>'Прил 2'!C21</f>
        <v>11255768.01</v>
      </c>
      <c r="P21" s="25">
        <v>7991595.29</v>
      </c>
      <c r="Q21" s="24">
        <v>3264172.72</v>
      </c>
      <c r="R21" s="25"/>
      <c r="S21" s="31"/>
      <c r="T21" s="25"/>
      <c r="U21" s="18">
        <f>ROUND(O21/L21,2)</f>
        <v>3517.3</v>
      </c>
      <c r="V21" s="18">
        <v>11145</v>
      </c>
      <c r="W21" s="27">
        <v>2021</v>
      </c>
      <c r="X21" s="27">
        <v>2021</v>
      </c>
    </row>
    <row r="22" spans="1:24" s="75" customFormat="1" ht="15" x14ac:dyDescent="0.2">
      <c r="A22" s="65">
        <v>15</v>
      </c>
      <c r="B22" s="66" t="s">
        <v>117</v>
      </c>
      <c r="C22" s="67" t="s">
        <v>37</v>
      </c>
      <c r="D22" s="67" t="s">
        <v>38</v>
      </c>
      <c r="E22" s="68"/>
      <c r="F22" s="69">
        <v>1969</v>
      </c>
      <c r="G22" s="69"/>
      <c r="H22" s="69" t="s">
        <v>40</v>
      </c>
      <c r="I22" s="69">
        <v>5</v>
      </c>
      <c r="J22" s="69">
        <v>5</v>
      </c>
      <c r="K22" s="69">
        <v>3329.3</v>
      </c>
      <c r="L22" s="69">
        <v>2939.3</v>
      </c>
      <c r="M22" s="69"/>
      <c r="N22" s="69">
        <v>125</v>
      </c>
      <c r="O22" s="70">
        <f>'Прил 2'!C22</f>
        <v>10517475.890000001</v>
      </c>
      <c r="P22" s="70"/>
      <c r="Q22" s="70">
        <f>O22</f>
        <v>10517475.890000001</v>
      </c>
      <c r="R22" s="71"/>
      <c r="S22" s="72"/>
      <c r="T22" s="71"/>
      <c r="U22" s="69">
        <f t="shared" si="1"/>
        <v>3578.22</v>
      </c>
      <c r="V22" s="73"/>
      <c r="W22" s="74">
        <v>2021</v>
      </c>
      <c r="X22" s="74">
        <v>2022</v>
      </c>
    </row>
    <row r="23" spans="1:24" s="75" customFormat="1" ht="15" x14ac:dyDescent="0.2">
      <c r="A23" s="65">
        <v>16</v>
      </c>
      <c r="B23" s="66" t="s">
        <v>118</v>
      </c>
      <c r="C23" s="67" t="s">
        <v>37</v>
      </c>
      <c r="D23" s="67" t="s">
        <v>38</v>
      </c>
      <c r="E23" s="68"/>
      <c r="F23" s="69">
        <v>1985</v>
      </c>
      <c r="G23" s="69"/>
      <c r="H23" s="69" t="s">
        <v>40</v>
      </c>
      <c r="I23" s="69">
        <v>5</v>
      </c>
      <c r="J23" s="69">
        <v>5</v>
      </c>
      <c r="K23" s="69">
        <v>3727</v>
      </c>
      <c r="L23" s="69">
        <v>3308.3</v>
      </c>
      <c r="M23" s="69"/>
      <c r="N23" s="69">
        <v>142</v>
      </c>
      <c r="O23" s="70">
        <f>'Прил 2'!C23</f>
        <v>11834827.84</v>
      </c>
      <c r="P23" s="70"/>
      <c r="Q23" s="70">
        <f>O23</f>
        <v>11834827.84</v>
      </c>
      <c r="R23" s="71"/>
      <c r="S23" s="72"/>
      <c r="T23" s="71"/>
      <c r="U23" s="69">
        <f t="shared" si="1"/>
        <v>3577.31</v>
      </c>
      <c r="V23" s="73"/>
      <c r="W23" s="74">
        <v>2021</v>
      </c>
      <c r="X23" s="74">
        <v>2022</v>
      </c>
    </row>
    <row r="24" spans="1:24" s="75" customFormat="1" ht="15" x14ac:dyDescent="0.2">
      <c r="A24" s="65">
        <v>17</v>
      </c>
      <c r="B24" s="66" t="s">
        <v>121</v>
      </c>
      <c r="C24" s="67" t="s">
        <v>37</v>
      </c>
      <c r="D24" s="67" t="s">
        <v>38</v>
      </c>
      <c r="E24" s="68"/>
      <c r="F24" s="69">
        <v>1981</v>
      </c>
      <c r="G24" s="69"/>
      <c r="H24" s="69" t="s">
        <v>40</v>
      </c>
      <c r="I24" s="69">
        <v>5</v>
      </c>
      <c r="J24" s="69">
        <v>5</v>
      </c>
      <c r="K24" s="69">
        <v>4035.9</v>
      </c>
      <c r="L24" s="69">
        <v>3539.6</v>
      </c>
      <c r="M24" s="69"/>
      <c r="N24" s="69">
        <v>167</v>
      </c>
      <c r="O24" s="70">
        <f>'Прил 2'!C24</f>
        <v>12660582.609999999</v>
      </c>
      <c r="P24" s="70"/>
      <c r="Q24" s="70">
        <f>O24</f>
        <v>12660582.609999999</v>
      </c>
      <c r="R24" s="71"/>
      <c r="S24" s="72"/>
      <c r="T24" s="71"/>
      <c r="U24" s="69">
        <f>ROUND(O24/L24,2)</f>
        <v>3576.84</v>
      </c>
      <c r="V24" s="73"/>
      <c r="W24" s="74">
        <v>2021</v>
      </c>
      <c r="X24" s="74">
        <v>2022</v>
      </c>
    </row>
    <row r="25" spans="1:24" s="75" customFormat="1" ht="15" x14ac:dyDescent="0.2">
      <c r="A25" s="65">
        <v>18</v>
      </c>
      <c r="B25" s="66" t="s">
        <v>122</v>
      </c>
      <c r="C25" s="67" t="s">
        <v>37</v>
      </c>
      <c r="D25" s="67" t="s">
        <v>38</v>
      </c>
      <c r="E25" s="68"/>
      <c r="F25" s="69">
        <v>1991</v>
      </c>
      <c r="G25" s="69"/>
      <c r="H25" s="69" t="s">
        <v>40</v>
      </c>
      <c r="I25" s="69">
        <v>5</v>
      </c>
      <c r="J25" s="69">
        <v>5</v>
      </c>
      <c r="K25" s="69">
        <v>4353</v>
      </c>
      <c r="L25" s="69">
        <v>3939.3</v>
      </c>
      <c r="M25" s="69"/>
      <c r="N25" s="69">
        <v>175</v>
      </c>
      <c r="O25" s="70">
        <f>'Прил 2'!C25</f>
        <v>14087535.390000001</v>
      </c>
      <c r="P25" s="70"/>
      <c r="Q25" s="70">
        <f>O25</f>
        <v>14087535.390000001</v>
      </c>
      <c r="R25" s="71"/>
      <c r="S25" s="72"/>
      <c r="T25" s="71"/>
      <c r="U25" s="69">
        <f>ROUND(O25/L25,2)</f>
        <v>3576.15</v>
      </c>
      <c r="V25" s="73"/>
      <c r="W25" s="74">
        <v>2021</v>
      </c>
      <c r="X25" s="74">
        <v>2022</v>
      </c>
    </row>
    <row r="26" spans="1:24" s="75" customFormat="1" ht="15" x14ac:dyDescent="0.2">
      <c r="A26" s="65">
        <v>19</v>
      </c>
      <c r="B26" s="66" t="s">
        <v>124</v>
      </c>
      <c r="C26" s="67" t="s">
        <v>37</v>
      </c>
      <c r="D26" s="67" t="s">
        <v>38</v>
      </c>
      <c r="E26" s="68"/>
      <c r="F26" s="69">
        <v>1964</v>
      </c>
      <c r="G26" s="69"/>
      <c r="H26" s="69" t="s">
        <v>104</v>
      </c>
      <c r="I26" s="69">
        <v>2</v>
      </c>
      <c r="J26" s="69">
        <v>2</v>
      </c>
      <c r="K26" s="69">
        <v>781</v>
      </c>
      <c r="L26" s="69">
        <v>660</v>
      </c>
      <c r="M26" s="69"/>
      <c r="N26" s="69"/>
      <c r="O26" s="70">
        <f>'Прил 2'!C26</f>
        <v>6064278.7699999996</v>
      </c>
      <c r="P26" s="71"/>
      <c r="Q26" s="70">
        <f>O26</f>
        <v>6064278.7699999996</v>
      </c>
      <c r="R26" s="71"/>
      <c r="S26" s="76"/>
      <c r="T26" s="71"/>
      <c r="U26" s="69">
        <f>ROUND(O26/L26,2)</f>
        <v>9188.2999999999993</v>
      </c>
      <c r="V26" s="69">
        <v>8645.31</v>
      </c>
      <c r="W26" s="74">
        <v>2021</v>
      </c>
      <c r="X26" s="74">
        <v>2022</v>
      </c>
    </row>
    <row r="27" spans="1:24" ht="15" x14ac:dyDescent="0.2">
      <c r="A27" s="20">
        <v>20</v>
      </c>
      <c r="B27" s="21" t="s">
        <v>125</v>
      </c>
      <c r="C27" s="22" t="s">
        <v>37</v>
      </c>
      <c r="D27" s="22" t="s">
        <v>38</v>
      </c>
      <c r="E27" s="28"/>
      <c r="F27" s="18">
        <v>1973</v>
      </c>
      <c r="G27" s="18"/>
      <c r="H27" s="18" t="s">
        <v>104</v>
      </c>
      <c r="I27" s="18">
        <v>2</v>
      </c>
      <c r="J27" s="18">
        <v>2</v>
      </c>
      <c r="K27" s="18">
        <v>658</v>
      </c>
      <c r="L27" s="18">
        <v>658</v>
      </c>
      <c r="M27" s="18"/>
      <c r="N27" s="18"/>
      <c r="O27" s="24">
        <f>'Прил 2'!C27</f>
        <v>6048382.9900000002</v>
      </c>
      <c r="P27" s="25"/>
      <c r="Q27" s="24">
        <f t="shared" ref="Q27:Q39" si="2">O27</f>
        <v>6048382.9900000002</v>
      </c>
      <c r="R27" s="25"/>
      <c r="S27" s="31"/>
      <c r="T27" s="25"/>
      <c r="U27" s="18">
        <f t="shared" ref="U27:U39" si="3">ROUND(O27/L27,2)</f>
        <v>9192.07</v>
      </c>
      <c r="V27" s="18">
        <v>8645.31</v>
      </c>
      <c r="W27" s="27">
        <v>2021</v>
      </c>
      <c r="X27" s="27">
        <v>2022</v>
      </c>
    </row>
    <row r="28" spans="1:24" ht="15" x14ac:dyDescent="0.2">
      <c r="A28" s="20">
        <v>21</v>
      </c>
      <c r="B28" s="21" t="s">
        <v>126</v>
      </c>
      <c r="C28" s="22" t="s">
        <v>37</v>
      </c>
      <c r="D28" s="22" t="s">
        <v>38</v>
      </c>
      <c r="E28" s="28"/>
      <c r="F28" s="18">
        <v>1963</v>
      </c>
      <c r="G28" s="18"/>
      <c r="H28" s="18" t="s">
        <v>104</v>
      </c>
      <c r="I28" s="18">
        <v>2</v>
      </c>
      <c r="J28" s="18">
        <v>2</v>
      </c>
      <c r="K28" s="18">
        <v>661</v>
      </c>
      <c r="L28" s="18">
        <v>661</v>
      </c>
      <c r="M28" s="18"/>
      <c r="N28" s="18"/>
      <c r="O28" s="24">
        <f>'Прил 2'!C28</f>
        <v>6074673.2599999998</v>
      </c>
      <c r="P28" s="25"/>
      <c r="Q28" s="24">
        <f t="shared" si="2"/>
        <v>6074673.2599999998</v>
      </c>
      <c r="R28" s="25"/>
      <c r="S28" s="31"/>
      <c r="T28" s="25"/>
      <c r="U28" s="18">
        <f t="shared" si="3"/>
        <v>9190.1299999999992</v>
      </c>
      <c r="V28" s="18">
        <v>8645.31</v>
      </c>
      <c r="W28" s="27">
        <v>2021</v>
      </c>
      <c r="X28" s="27">
        <v>2022</v>
      </c>
    </row>
    <row r="29" spans="1:24" ht="15" x14ac:dyDescent="0.2">
      <c r="A29" s="20">
        <v>22</v>
      </c>
      <c r="B29" s="21" t="s">
        <v>127</v>
      </c>
      <c r="C29" s="22" t="s">
        <v>37</v>
      </c>
      <c r="D29" s="22" t="s">
        <v>38</v>
      </c>
      <c r="E29" s="28"/>
      <c r="F29" s="18">
        <v>1972</v>
      </c>
      <c r="G29" s="18"/>
      <c r="H29" s="18" t="s">
        <v>104</v>
      </c>
      <c r="I29" s="18">
        <v>2</v>
      </c>
      <c r="J29" s="18">
        <v>2</v>
      </c>
      <c r="K29" s="18">
        <v>979.2</v>
      </c>
      <c r="L29" s="18">
        <f>673.6+305.6</f>
        <v>979.2</v>
      </c>
      <c r="M29" s="18"/>
      <c r="N29" s="18"/>
      <c r="O29" s="24">
        <f>'Прил 2'!C29</f>
        <v>10216661.73</v>
      </c>
      <c r="P29" s="25"/>
      <c r="Q29" s="24">
        <f t="shared" si="2"/>
        <v>10216661.73</v>
      </c>
      <c r="R29" s="25"/>
      <c r="S29" s="31"/>
      <c r="T29" s="25"/>
      <c r="U29" s="18">
        <f t="shared" si="3"/>
        <v>10433.68</v>
      </c>
      <c r="V29" s="18">
        <f>9812.79+6480.9</f>
        <v>16293.69</v>
      </c>
      <c r="W29" s="27">
        <v>2021</v>
      </c>
      <c r="X29" s="27">
        <v>2022</v>
      </c>
    </row>
    <row r="30" spans="1:24" ht="15" x14ac:dyDescent="0.2">
      <c r="A30" s="20">
        <v>23</v>
      </c>
      <c r="B30" s="21" t="s">
        <v>128</v>
      </c>
      <c r="C30" s="22" t="s">
        <v>37</v>
      </c>
      <c r="D30" s="22" t="s">
        <v>38</v>
      </c>
      <c r="E30" s="28"/>
      <c r="F30" s="18">
        <v>1969</v>
      </c>
      <c r="G30" s="18"/>
      <c r="H30" s="18" t="s">
        <v>104</v>
      </c>
      <c r="I30" s="18">
        <v>2</v>
      </c>
      <c r="J30" s="18">
        <v>2</v>
      </c>
      <c r="K30" s="18">
        <v>762.5</v>
      </c>
      <c r="L30" s="18">
        <f>730.9+31.6</f>
        <v>762.5</v>
      </c>
      <c r="M30" s="18"/>
      <c r="N30" s="18"/>
      <c r="O30" s="24">
        <f>'Прил 2'!C30</f>
        <v>7766011.7699999996</v>
      </c>
      <c r="P30" s="25"/>
      <c r="Q30" s="24">
        <f t="shared" si="2"/>
        <v>7766011.7699999996</v>
      </c>
      <c r="R30" s="25"/>
      <c r="S30" s="31"/>
      <c r="T30" s="25"/>
      <c r="U30" s="18">
        <f t="shared" si="3"/>
        <v>10184.93</v>
      </c>
      <c r="V30" s="18">
        <v>9812.7900000000009</v>
      </c>
      <c r="W30" s="27">
        <v>2021</v>
      </c>
      <c r="X30" s="27">
        <v>2022</v>
      </c>
    </row>
    <row r="31" spans="1:24" ht="15" x14ac:dyDescent="0.2">
      <c r="A31" s="20">
        <v>24</v>
      </c>
      <c r="B31" s="21" t="s">
        <v>129</v>
      </c>
      <c r="C31" s="22" t="s">
        <v>37</v>
      </c>
      <c r="D31" s="22" t="s">
        <v>38</v>
      </c>
      <c r="E31" s="28"/>
      <c r="F31" s="18">
        <v>1969</v>
      </c>
      <c r="G31" s="18"/>
      <c r="H31" s="18" t="s">
        <v>104</v>
      </c>
      <c r="I31" s="18">
        <v>2</v>
      </c>
      <c r="J31" s="18">
        <v>2</v>
      </c>
      <c r="K31" s="18">
        <v>854.9</v>
      </c>
      <c r="L31" s="18">
        <f>625.7+229.2</f>
        <v>854.9</v>
      </c>
      <c r="M31" s="18"/>
      <c r="N31" s="18"/>
      <c r="O31" s="24">
        <f>'Прил 2'!C31</f>
        <v>8690982.2799999993</v>
      </c>
      <c r="P31" s="25"/>
      <c r="Q31" s="24">
        <f t="shared" si="2"/>
        <v>8690982.2799999993</v>
      </c>
      <c r="R31" s="25"/>
      <c r="S31" s="31"/>
      <c r="T31" s="25"/>
      <c r="U31" s="18">
        <f t="shared" si="3"/>
        <v>10166.08</v>
      </c>
      <c r="V31" s="18">
        <v>9812.7900000000009</v>
      </c>
      <c r="W31" s="27">
        <v>2021</v>
      </c>
      <c r="X31" s="27">
        <v>2022</v>
      </c>
    </row>
    <row r="32" spans="1:24" ht="15" x14ac:dyDescent="0.2">
      <c r="A32" s="20">
        <v>25</v>
      </c>
      <c r="B32" s="21" t="s">
        <v>130</v>
      </c>
      <c r="C32" s="22" t="s">
        <v>37</v>
      </c>
      <c r="D32" s="22" t="s">
        <v>38</v>
      </c>
      <c r="E32" s="28"/>
      <c r="F32" s="18">
        <v>1966</v>
      </c>
      <c r="G32" s="18"/>
      <c r="H32" s="18" t="s">
        <v>104</v>
      </c>
      <c r="I32" s="18">
        <v>2</v>
      </c>
      <c r="J32" s="18">
        <v>2</v>
      </c>
      <c r="K32" s="18">
        <v>661</v>
      </c>
      <c r="L32" s="18">
        <f>479.2+181.8</f>
        <v>661</v>
      </c>
      <c r="M32" s="18"/>
      <c r="N32" s="18"/>
      <c r="O32" s="24">
        <f>'Прил 2'!C32</f>
        <v>7003669.2999999998</v>
      </c>
      <c r="P32" s="25"/>
      <c r="Q32" s="24">
        <f t="shared" si="2"/>
        <v>7003669.2999999998</v>
      </c>
      <c r="R32" s="25"/>
      <c r="S32" s="31"/>
      <c r="T32" s="25"/>
      <c r="U32" s="18">
        <f t="shared" si="3"/>
        <v>10595.57</v>
      </c>
      <c r="V32" s="18">
        <f>9812.79+6480.9</f>
        <v>16293.69</v>
      </c>
      <c r="W32" s="27">
        <v>2021</v>
      </c>
      <c r="X32" s="27">
        <v>2022</v>
      </c>
    </row>
    <row r="33" spans="1:24" ht="15" x14ac:dyDescent="0.2">
      <c r="A33" s="20">
        <v>26</v>
      </c>
      <c r="B33" s="21" t="s">
        <v>131</v>
      </c>
      <c r="C33" s="22" t="s">
        <v>37</v>
      </c>
      <c r="D33" s="22" t="s">
        <v>38</v>
      </c>
      <c r="E33" s="28"/>
      <c r="F33" s="18">
        <v>1964</v>
      </c>
      <c r="G33" s="18"/>
      <c r="H33" s="18" t="s">
        <v>104</v>
      </c>
      <c r="I33" s="18">
        <v>2</v>
      </c>
      <c r="J33" s="18">
        <v>2</v>
      </c>
      <c r="K33" s="18">
        <v>838.9</v>
      </c>
      <c r="L33" s="18">
        <f>795.9+43</f>
        <v>838.9</v>
      </c>
      <c r="M33" s="18"/>
      <c r="N33" s="18"/>
      <c r="O33" s="24">
        <f>'Прил 2'!C33</f>
        <v>8787686.5700000003</v>
      </c>
      <c r="P33" s="25"/>
      <c r="Q33" s="24">
        <f t="shared" si="2"/>
        <v>8787686.5700000003</v>
      </c>
      <c r="R33" s="25"/>
      <c r="S33" s="31"/>
      <c r="T33" s="25"/>
      <c r="U33" s="18">
        <f t="shared" si="3"/>
        <v>10475.25</v>
      </c>
      <c r="V33" s="18">
        <f>9812.79+6480.9</f>
        <v>16293.69</v>
      </c>
      <c r="W33" s="27">
        <v>2021</v>
      </c>
      <c r="X33" s="27">
        <v>2022</v>
      </c>
    </row>
    <row r="34" spans="1:24" ht="15" x14ac:dyDescent="0.2">
      <c r="A34" s="20">
        <v>27</v>
      </c>
      <c r="B34" s="21" t="s">
        <v>132</v>
      </c>
      <c r="C34" s="22" t="s">
        <v>37</v>
      </c>
      <c r="D34" s="22" t="s">
        <v>38</v>
      </c>
      <c r="E34" s="28"/>
      <c r="F34" s="18">
        <v>1975</v>
      </c>
      <c r="G34" s="18"/>
      <c r="H34" s="18" t="s">
        <v>40</v>
      </c>
      <c r="I34" s="18">
        <v>5</v>
      </c>
      <c r="J34" s="18">
        <v>5</v>
      </c>
      <c r="K34" s="18">
        <v>3585.2</v>
      </c>
      <c r="L34" s="18">
        <f>3505+32.2</f>
        <v>3537.2</v>
      </c>
      <c r="M34" s="18"/>
      <c r="N34" s="18"/>
      <c r="O34" s="24">
        <f>'Прил 2'!C34</f>
        <v>13137617.359999999</v>
      </c>
      <c r="P34" s="25"/>
      <c r="Q34" s="24">
        <f t="shared" si="2"/>
        <v>13137617.359999999</v>
      </c>
      <c r="R34" s="25"/>
      <c r="S34" s="31"/>
      <c r="T34" s="25"/>
      <c r="U34" s="18">
        <f t="shared" si="3"/>
        <v>3714.13</v>
      </c>
      <c r="V34" s="18">
        <v>3517.3</v>
      </c>
      <c r="W34" s="27">
        <v>2021</v>
      </c>
      <c r="X34" s="27">
        <v>2022</v>
      </c>
    </row>
    <row r="35" spans="1:24" ht="15" x14ac:dyDescent="0.2">
      <c r="A35" s="20">
        <v>28</v>
      </c>
      <c r="B35" s="21" t="s">
        <v>133</v>
      </c>
      <c r="C35" s="22" t="s">
        <v>37</v>
      </c>
      <c r="D35" s="22" t="s">
        <v>38</v>
      </c>
      <c r="E35" s="28"/>
      <c r="F35" s="18">
        <v>1979</v>
      </c>
      <c r="G35" s="18"/>
      <c r="H35" s="18" t="s">
        <v>40</v>
      </c>
      <c r="I35" s="18">
        <v>5</v>
      </c>
      <c r="J35" s="18">
        <v>3</v>
      </c>
      <c r="K35" s="18">
        <v>2143.1</v>
      </c>
      <c r="L35" s="18">
        <f>2070+16.3</f>
        <v>2086.3000000000002</v>
      </c>
      <c r="M35" s="18"/>
      <c r="N35" s="18"/>
      <c r="O35" s="24">
        <f>'Прил 2'!C35</f>
        <v>7911553.1299999999</v>
      </c>
      <c r="P35" s="25"/>
      <c r="Q35" s="24">
        <f t="shared" si="2"/>
        <v>7911553.1299999999</v>
      </c>
      <c r="R35" s="25"/>
      <c r="S35" s="31"/>
      <c r="T35" s="25"/>
      <c r="U35" s="18">
        <f t="shared" si="3"/>
        <v>3792.15</v>
      </c>
      <c r="V35" s="18">
        <v>3517.3</v>
      </c>
      <c r="W35" s="27">
        <v>2021</v>
      </c>
      <c r="X35" s="27">
        <v>2022</v>
      </c>
    </row>
    <row r="36" spans="1:24" ht="15" x14ac:dyDescent="0.2">
      <c r="A36" s="20">
        <v>29</v>
      </c>
      <c r="B36" s="21" t="s">
        <v>134</v>
      </c>
      <c r="C36" s="22" t="s">
        <v>37</v>
      </c>
      <c r="D36" s="22" t="s">
        <v>38</v>
      </c>
      <c r="E36" s="28"/>
      <c r="F36" s="18">
        <v>1980</v>
      </c>
      <c r="G36" s="18"/>
      <c r="H36" s="18" t="s">
        <v>40</v>
      </c>
      <c r="I36" s="18">
        <v>5</v>
      </c>
      <c r="J36" s="18">
        <v>5</v>
      </c>
      <c r="K36" s="18">
        <v>3548.4</v>
      </c>
      <c r="L36" s="18">
        <f>3484+64.4</f>
        <v>3548.4</v>
      </c>
      <c r="M36" s="18"/>
      <c r="N36" s="18"/>
      <c r="O36" s="24">
        <f>'Прил 2'!C36</f>
        <v>13179121.33</v>
      </c>
      <c r="P36" s="25"/>
      <c r="Q36" s="24">
        <f t="shared" si="2"/>
        <v>13179121.33</v>
      </c>
      <c r="R36" s="25"/>
      <c r="S36" s="31"/>
      <c r="T36" s="25"/>
      <c r="U36" s="18">
        <f t="shared" si="3"/>
        <v>3714.1</v>
      </c>
      <c r="V36" s="18">
        <v>3517.3</v>
      </c>
      <c r="W36" s="27">
        <v>2021</v>
      </c>
      <c r="X36" s="27">
        <v>2022</v>
      </c>
    </row>
    <row r="37" spans="1:24" ht="15" x14ac:dyDescent="0.2">
      <c r="A37" s="20">
        <v>30</v>
      </c>
      <c r="B37" s="21" t="s">
        <v>135</v>
      </c>
      <c r="C37" s="22" t="s">
        <v>37</v>
      </c>
      <c r="D37" s="22" t="s">
        <v>38</v>
      </c>
      <c r="E37" s="28"/>
      <c r="F37" s="18">
        <v>1983</v>
      </c>
      <c r="G37" s="18"/>
      <c r="H37" s="18" t="s">
        <v>40</v>
      </c>
      <c r="I37" s="18">
        <v>5</v>
      </c>
      <c r="J37" s="18">
        <v>5</v>
      </c>
      <c r="K37" s="18">
        <v>3504.2</v>
      </c>
      <c r="L37" s="18">
        <f>3488+16.2</f>
        <v>3504.2</v>
      </c>
      <c r="M37" s="18"/>
      <c r="N37" s="18"/>
      <c r="O37" s="24">
        <f>'Прил 2'!C37</f>
        <v>13019474.9</v>
      </c>
      <c r="P37" s="25"/>
      <c r="Q37" s="24">
        <f t="shared" si="2"/>
        <v>13019474.9</v>
      </c>
      <c r="R37" s="25"/>
      <c r="S37" s="31"/>
      <c r="T37" s="25"/>
      <c r="U37" s="18">
        <f t="shared" si="3"/>
        <v>3715.39</v>
      </c>
      <c r="V37" s="18">
        <v>3517.3</v>
      </c>
      <c r="W37" s="27">
        <v>2021</v>
      </c>
      <c r="X37" s="27">
        <v>2022</v>
      </c>
    </row>
    <row r="38" spans="1:24" ht="15" x14ac:dyDescent="0.2">
      <c r="A38" s="20">
        <v>31</v>
      </c>
      <c r="B38" s="21" t="s">
        <v>136</v>
      </c>
      <c r="C38" s="22" t="s">
        <v>37</v>
      </c>
      <c r="D38" s="22" t="s">
        <v>38</v>
      </c>
      <c r="E38" s="28"/>
      <c r="F38" s="18">
        <v>1960</v>
      </c>
      <c r="G38" s="18"/>
      <c r="H38" s="18" t="s">
        <v>104</v>
      </c>
      <c r="I38" s="18">
        <v>5</v>
      </c>
      <c r="J38" s="18">
        <v>2</v>
      </c>
      <c r="K38" s="18">
        <v>1858.8</v>
      </c>
      <c r="L38" s="18">
        <v>1858.8</v>
      </c>
      <c r="M38" s="18"/>
      <c r="N38" s="18"/>
      <c r="O38" s="24">
        <f>'Прил 2'!C38</f>
        <v>7281126</v>
      </c>
      <c r="P38" s="25"/>
      <c r="Q38" s="24">
        <f t="shared" si="2"/>
        <v>7281126</v>
      </c>
      <c r="R38" s="25"/>
      <c r="S38" s="31"/>
      <c r="T38" s="25"/>
      <c r="U38" s="18">
        <f t="shared" si="3"/>
        <v>3917.11</v>
      </c>
      <c r="V38" s="18">
        <v>3617.12</v>
      </c>
      <c r="W38" s="27">
        <v>2021</v>
      </c>
      <c r="X38" s="27">
        <v>2022</v>
      </c>
    </row>
    <row r="39" spans="1:24" ht="15" x14ac:dyDescent="0.2">
      <c r="A39" s="20">
        <v>32</v>
      </c>
      <c r="B39" s="21" t="s">
        <v>137</v>
      </c>
      <c r="C39" s="22" t="s">
        <v>37</v>
      </c>
      <c r="D39" s="22" t="s">
        <v>38</v>
      </c>
      <c r="E39" s="28"/>
      <c r="F39" s="18">
        <v>1966</v>
      </c>
      <c r="G39" s="18"/>
      <c r="H39" s="18" t="s">
        <v>104</v>
      </c>
      <c r="I39" s="18">
        <v>5</v>
      </c>
      <c r="J39" s="18">
        <v>2</v>
      </c>
      <c r="K39" s="18">
        <v>1959.2</v>
      </c>
      <c r="L39" s="18">
        <v>1840.8</v>
      </c>
      <c r="M39" s="18"/>
      <c r="N39" s="18"/>
      <c r="O39" s="24">
        <f>'Прил 2'!C39</f>
        <v>575941.30000000005</v>
      </c>
      <c r="P39" s="25"/>
      <c r="Q39" s="24">
        <f t="shared" si="2"/>
        <v>575941.30000000005</v>
      </c>
      <c r="R39" s="25"/>
      <c r="S39" s="31"/>
      <c r="T39" s="25"/>
      <c r="U39" s="18">
        <f t="shared" si="3"/>
        <v>312.88</v>
      </c>
      <c r="V39" s="18">
        <v>3284.11</v>
      </c>
      <c r="W39" s="27">
        <v>2021</v>
      </c>
      <c r="X39" s="27">
        <v>2022</v>
      </c>
    </row>
    <row r="40" spans="1:24" ht="15" x14ac:dyDescent="0.2">
      <c r="A40" s="102" t="s">
        <v>88</v>
      </c>
      <c r="B40" s="103"/>
      <c r="C40" s="22"/>
      <c r="D40" s="22"/>
      <c r="E40" s="28"/>
      <c r="F40" s="32"/>
      <c r="G40" s="18"/>
      <c r="H40" s="18"/>
      <c r="I40" s="18"/>
      <c r="J40" s="18"/>
      <c r="K40" s="33">
        <f>SUM(K8:K39)</f>
        <v>77194.899999999994</v>
      </c>
      <c r="L40" s="33">
        <f>SUM(L8:L39)</f>
        <v>71232.17</v>
      </c>
      <c r="M40" s="33"/>
      <c r="N40" s="33">
        <f>SUM(N8:N39)</f>
        <v>2003</v>
      </c>
      <c r="O40" s="33">
        <f>SUM(O8:O39)</f>
        <v>301279323.95999998</v>
      </c>
      <c r="P40" s="33">
        <f>SUM(P17:P39)</f>
        <v>37156449.329999998</v>
      </c>
      <c r="Q40" s="33">
        <f>SUM(Q17:Q39)</f>
        <v>180034180.31999999</v>
      </c>
      <c r="R40" s="33"/>
      <c r="S40" s="33">
        <f>SUM(S8:S39)</f>
        <v>84088694.290000007</v>
      </c>
      <c r="T40" s="33"/>
      <c r="U40" s="33"/>
      <c r="V40" s="33"/>
      <c r="W40" s="33" t="s">
        <v>110</v>
      </c>
      <c r="X40" s="33" t="s">
        <v>110</v>
      </c>
    </row>
    <row r="41" spans="1:24" ht="15" x14ac:dyDescent="0.2">
      <c r="A41" s="20">
        <v>1</v>
      </c>
      <c r="B41" s="34" t="s">
        <v>80</v>
      </c>
      <c r="C41" s="22" t="s">
        <v>37</v>
      </c>
      <c r="D41" s="22" t="s">
        <v>38</v>
      </c>
      <c r="E41" s="28"/>
      <c r="F41" s="18" t="s">
        <v>39</v>
      </c>
      <c r="G41" s="18">
        <v>2012</v>
      </c>
      <c r="H41" s="18" t="s">
        <v>40</v>
      </c>
      <c r="I41" s="18">
        <v>4</v>
      </c>
      <c r="J41" s="18">
        <v>4</v>
      </c>
      <c r="K41" s="18">
        <v>2829.1</v>
      </c>
      <c r="L41" s="18">
        <v>2384.8000000000002</v>
      </c>
      <c r="M41" s="18"/>
      <c r="N41" s="18">
        <v>83</v>
      </c>
      <c r="O41" s="24">
        <f>'Прил 2'!C41</f>
        <v>2490261.46</v>
      </c>
      <c r="P41" s="25">
        <v>0</v>
      </c>
      <c r="Q41" s="25">
        <v>0</v>
      </c>
      <c r="R41" s="25">
        <v>0</v>
      </c>
      <c r="S41" s="24">
        <f t="shared" ref="S41:S45" si="4">O41</f>
        <v>2490261.46</v>
      </c>
      <c r="T41" s="25">
        <v>0</v>
      </c>
      <c r="U41" s="18">
        <f>ROUND(O41/L41,2)</f>
        <v>1044.22</v>
      </c>
      <c r="V41" s="18">
        <v>11145</v>
      </c>
      <c r="W41" s="27">
        <v>2022</v>
      </c>
      <c r="X41" s="27">
        <v>2022</v>
      </c>
    </row>
    <row r="42" spans="1:24" ht="15" x14ac:dyDescent="0.2">
      <c r="A42" s="20">
        <v>2</v>
      </c>
      <c r="B42" s="34" t="s">
        <v>89</v>
      </c>
      <c r="C42" s="22" t="s">
        <v>37</v>
      </c>
      <c r="D42" s="22" t="s">
        <v>38</v>
      </c>
      <c r="E42" s="28"/>
      <c r="F42" s="18">
        <v>1969</v>
      </c>
      <c r="G42" s="18">
        <v>2005</v>
      </c>
      <c r="H42" s="18" t="s">
        <v>40</v>
      </c>
      <c r="I42" s="18">
        <v>5</v>
      </c>
      <c r="J42" s="18">
        <v>4</v>
      </c>
      <c r="K42" s="18">
        <v>4066</v>
      </c>
      <c r="L42" s="18">
        <v>3240.5</v>
      </c>
      <c r="M42" s="18"/>
      <c r="N42" s="18">
        <v>122</v>
      </c>
      <c r="O42" s="24">
        <f>'Прил 2'!C42</f>
        <v>3354656.45</v>
      </c>
      <c r="P42" s="25">
        <v>0</v>
      </c>
      <c r="Q42" s="25">
        <v>0</v>
      </c>
      <c r="R42" s="25">
        <v>0</v>
      </c>
      <c r="S42" s="24">
        <f t="shared" si="4"/>
        <v>3354656.45</v>
      </c>
      <c r="T42" s="25">
        <v>0</v>
      </c>
      <c r="U42" s="18">
        <f>ROUND(O42/L42,2)</f>
        <v>1035.23</v>
      </c>
      <c r="V42" s="18">
        <v>11145</v>
      </c>
      <c r="W42" s="27">
        <v>2022</v>
      </c>
      <c r="X42" s="27">
        <v>2022</v>
      </c>
    </row>
    <row r="43" spans="1:24" ht="15" x14ac:dyDescent="0.2">
      <c r="A43" s="20">
        <v>3</v>
      </c>
      <c r="B43" s="34" t="s">
        <v>90</v>
      </c>
      <c r="C43" s="22" t="s">
        <v>37</v>
      </c>
      <c r="D43" s="22" t="s">
        <v>38</v>
      </c>
      <c r="E43" s="28"/>
      <c r="F43" s="18">
        <v>1992</v>
      </c>
      <c r="G43" s="18">
        <v>1992</v>
      </c>
      <c r="H43" s="18" t="s">
        <v>40</v>
      </c>
      <c r="I43" s="18">
        <v>9</v>
      </c>
      <c r="J43" s="18">
        <v>3</v>
      </c>
      <c r="K43" s="18">
        <v>8717</v>
      </c>
      <c r="L43" s="18">
        <v>6957.6</v>
      </c>
      <c r="M43" s="18"/>
      <c r="N43" s="18">
        <v>265</v>
      </c>
      <c r="O43" s="24">
        <f>'Прил 2'!C43</f>
        <v>9392423.1899999995</v>
      </c>
      <c r="P43" s="25">
        <v>0</v>
      </c>
      <c r="Q43" s="25">
        <v>0</v>
      </c>
      <c r="R43" s="25">
        <v>0</v>
      </c>
      <c r="S43" s="24">
        <f t="shared" si="4"/>
        <v>9392423.1899999995</v>
      </c>
      <c r="T43" s="25">
        <v>0</v>
      </c>
      <c r="U43" s="18">
        <f>ROUND(O43/L43,2)</f>
        <v>1349.95</v>
      </c>
      <c r="V43" s="30">
        <v>10973</v>
      </c>
      <c r="W43" s="27">
        <v>2022</v>
      </c>
      <c r="X43" s="27">
        <v>2022</v>
      </c>
    </row>
    <row r="44" spans="1:24" ht="15" x14ac:dyDescent="0.2">
      <c r="A44" s="20">
        <v>4</v>
      </c>
      <c r="B44" s="34" t="s">
        <v>91</v>
      </c>
      <c r="C44" s="22" t="s">
        <v>37</v>
      </c>
      <c r="D44" s="22" t="s">
        <v>38</v>
      </c>
      <c r="E44" s="28"/>
      <c r="F44" s="18">
        <v>2000</v>
      </c>
      <c r="G44" s="18">
        <v>2012</v>
      </c>
      <c r="H44" s="18" t="s">
        <v>40</v>
      </c>
      <c r="I44" s="18">
        <v>9</v>
      </c>
      <c r="J44" s="18">
        <v>3</v>
      </c>
      <c r="K44" s="18">
        <v>8607.2999999999993</v>
      </c>
      <c r="L44" s="18">
        <v>6990.3</v>
      </c>
      <c r="M44" s="18"/>
      <c r="N44" s="18">
        <v>273</v>
      </c>
      <c r="O44" s="24">
        <f>'Прил 2'!C44</f>
        <v>9432738.3499999996</v>
      </c>
      <c r="P44" s="25">
        <v>0</v>
      </c>
      <c r="Q44" s="25">
        <v>0</v>
      </c>
      <c r="R44" s="25">
        <v>0</v>
      </c>
      <c r="S44" s="24">
        <f t="shared" si="4"/>
        <v>9432738.3499999996</v>
      </c>
      <c r="T44" s="25">
        <v>0</v>
      </c>
      <c r="U44" s="18">
        <f>ROUND(O44/L44,2)</f>
        <v>1349.4</v>
      </c>
      <c r="V44" s="30">
        <v>10973</v>
      </c>
      <c r="W44" s="27">
        <v>2022</v>
      </c>
      <c r="X44" s="27">
        <v>2022</v>
      </c>
    </row>
    <row r="45" spans="1:24" ht="15" x14ac:dyDescent="0.2">
      <c r="A45" s="20">
        <v>5</v>
      </c>
      <c r="B45" s="34" t="s">
        <v>92</v>
      </c>
      <c r="C45" s="22" t="s">
        <v>37</v>
      </c>
      <c r="D45" s="22" t="s">
        <v>38</v>
      </c>
      <c r="E45" s="28"/>
      <c r="F45" s="18">
        <v>1993</v>
      </c>
      <c r="G45" s="18">
        <v>1993</v>
      </c>
      <c r="H45" s="18" t="s">
        <v>40</v>
      </c>
      <c r="I45" s="18">
        <v>9</v>
      </c>
      <c r="J45" s="18">
        <v>4</v>
      </c>
      <c r="K45" s="18">
        <v>8876.5</v>
      </c>
      <c r="L45" s="18">
        <v>7680.5</v>
      </c>
      <c r="M45" s="18"/>
      <c r="N45" s="18">
        <v>325</v>
      </c>
      <c r="O45" s="24">
        <f>'Прил 2'!C45</f>
        <v>10265391.710000001</v>
      </c>
      <c r="P45" s="25">
        <v>0</v>
      </c>
      <c r="Q45" s="25">
        <v>0</v>
      </c>
      <c r="R45" s="25">
        <v>0</v>
      </c>
      <c r="S45" s="24">
        <f t="shared" si="4"/>
        <v>10265391.710000001</v>
      </c>
      <c r="T45" s="25">
        <v>0</v>
      </c>
      <c r="U45" s="18">
        <f>ROUND(O45/L45,2)</f>
        <v>1336.55</v>
      </c>
      <c r="V45" s="30">
        <v>10973</v>
      </c>
      <c r="W45" s="27">
        <v>2022</v>
      </c>
      <c r="X45" s="27">
        <v>2022</v>
      </c>
    </row>
    <row r="46" spans="1:24" ht="15" x14ac:dyDescent="0.2">
      <c r="A46" s="20">
        <v>6</v>
      </c>
      <c r="B46" s="34" t="s">
        <v>101</v>
      </c>
      <c r="C46" s="22" t="s">
        <v>37</v>
      </c>
      <c r="D46" s="22" t="s">
        <v>38</v>
      </c>
      <c r="E46" s="28"/>
      <c r="F46" s="18" t="s">
        <v>103</v>
      </c>
      <c r="G46" s="18"/>
      <c r="H46" s="18" t="s">
        <v>104</v>
      </c>
      <c r="I46" s="18">
        <v>5</v>
      </c>
      <c r="J46" s="18">
        <v>10</v>
      </c>
      <c r="K46" s="18">
        <v>8030.2</v>
      </c>
      <c r="L46" s="18">
        <v>6018.2</v>
      </c>
      <c r="M46" s="18"/>
      <c r="N46" s="18">
        <v>251</v>
      </c>
      <c r="O46" s="24">
        <f>'Прил 2'!C46</f>
        <v>21878116.719999999</v>
      </c>
      <c r="P46" s="25"/>
      <c r="Q46" s="25"/>
      <c r="R46" s="25"/>
      <c r="S46" s="24">
        <v>14865132.74</v>
      </c>
      <c r="T46" s="25"/>
      <c r="U46" s="18">
        <f t="shared" ref="U46" si="5">ROUND(O46/L46,2)</f>
        <v>3635.33</v>
      </c>
      <c r="V46" s="30">
        <v>12387</v>
      </c>
      <c r="W46" s="27">
        <v>2022</v>
      </c>
      <c r="X46" s="27">
        <v>2022</v>
      </c>
    </row>
    <row r="47" spans="1:24" ht="15" x14ac:dyDescent="0.2">
      <c r="A47" s="20">
        <v>7</v>
      </c>
      <c r="B47" s="34" t="s">
        <v>102</v>
      </c>
      <c r="C47" s="22" t="s">
        <v>37</v>
      </c>
      <c r="D47" s="22" t="s">
        <v>38</v>
      </c>
      <c r="E47" s="28"/>
      <c r="F47" s="18">
        <v>1963</v>
      </c>
      <c r="G47" s="18">
        <v>2005</v>
      </c>
      <c r="H47" s="18" t="s">
        <v>100</v>
      </c>
      <c r="I47" s="18">
        <v>5</v>
      </c>
      <c r="J47" s="18">
        <v>2</v>
      </c>
      <c r="K47" s="18">
        <v>1780.3</v>
      </c>
      <c r="L47" s="18">
        <v>1419</v>
      </c>
      <c r="M47" s="18"/>
      <c r="N47" s="18">
        <v>46</v>
      </c>
      <c r="O47" s="24">
        <f>'Прил 2'!C47</f>
        <v>4977269.28</v>
      </c>
      <c r="P47" s="25"/>
      <c r="Q47" s="25"/>
      <c r="R47" s="25"/>
      <c r="S47" s="24">
        <v>4120248.37</v>
      </c>
      <c r="T47" s="25"/>
      <c r="U47" s="18">
        <f>ROUND(O47/L47,2)</f>
        <v>3507.59</v>
      </c>
      <c r="V47" s="30">
        <v>12387</v>
      </c>
      <c r="W47" s="27">
        <v>2022</v>
      </c>
      <c r="X47" s="27">
        <v>2022</v>
      </c>
    </row>
    <row r="48" spans="1:24" ht="15" x14ac:dyDescent="0.2">
      <c r="A48" s="84">
        <v>8</v>
      </c>
      <c r="B48" s="66" t="s">
        <v>124</v>
      </c>
      <c r="C48" s="83" t="s">
        <v>37</v>
      </c>
      <c r="D48" s="83" t="s">
        <v>38</v>
      </c>
      <c r="E48" s="28"/>
      <c r="F48" s="69">
        <v>1964</v>
      </c>
      <c r="G48" s="18"/>
      <c r="H48" s="69" t="s">
        <v>104</v>
      </c>
      <c r="I48" s="69">
        <v>2</v>
      </c>
      <c r="J48" s="69">
        <v>2</v>
      </c>
      <c r="K48" s="69">
        <v>781</v>
      </c>
      <c r="L48" s="69">
        <v>660</v>
      </c>
      <c r="M48" s="18"/>
      <c r="N48" s="18"/>
      <c r="O48" s="24">
        <f>Q48</f>
        <v>2081353.73</v>
      </c>
      <c r="P48" s="25"/>
      <c r="Q48" s="24">
        <f>'Прил 2'!C48</f>
        <v>2081353.73</v>
      </c>
      <c r="R48" s="25"/>
      <c r="S48" s="24"/>
      <c r="T48" s="25"/>
      <c r="U48" s="69">
        <f>ROUND(O48/L48,2)</f>
        <v>3153.57</v>
      </c>
      <c r="V48" s="69">
        <v>8645.31</v>
      </c>
      <c r="W48" s="27">
        <v>2022</v>
      </c>
      <c r="X48" s="27">
        <v>2023</v>
      </c>
    </row>
    <row r="49" spans="1:24" ht="15" x14ac:dyDescent="0.2">
      <c r="A49" s="84">
        <v>9</v>
      </c>
      <c r="B49" s="21" t="s">
        <v>125</v>
      </c>
      <c r="C49" s="83" t="s">
        <v>37</v>
      </c>
      <c r="D49" s="83" t="s">
        <v>38</v>
      </c>
      <c r="E49" s="28"/>
      <c r="F49" s="18">
        <v>1973</v>
      </c>
      <c r="G49" s="18"/>
      <c r="H49" s="18" t="s">
        <v>104</v>
      </c>
      <c r="I49" s="18">
        <v>2</v>
      </c>
      <c r="J49" s="18">
        <v>2</v>
      </c>
      <c r="K49" s="18">
        <v>658</v>
      </c>
      <c r="L49" s="18">
        <v>658</v>
      </c>
      <c r="M49" s="18"/>
      <c r="N49" s="18"/>
      <c r="O49" s="24">
        <f>Q49</f>
        <v>2075046.59</v>
      </c>
      <c r="P49" s="25"/>
      <c r="Q49" s="24">
        <f>'Прил 2'!C49</f>
        <v>2075046.59</v>
      </c>
      <c r="R49" s="25"/>
      <c r="S49" s="24"/>
      <c r="T49" s="25"/>
      <c r="U49" s="18">
        <f t="shared" ref="U49:U61" si="6">ROUND(O49/L49,2)</f>
        <v>3153.57</v>
      </c>
      <c r="V49" s="18">
        <v>8645.31</v>
      </c>
      <c r="W49" s="27">
        <v>2022</v>
      </c>
      <c r="X49" s="27">
        <v>2023</v>
      </c>
    </row>
    <row r="50" spans="1:24" ht="15" x14ac:dyDescent="0.2">
      <c r="A50" s="84">
        <v>10</v>
      </c>
      <c r="B50" s="21" t="s">
        <v>126</v>
      </c>
      <c r="C50" s="83" t="s">
        <v>37</v>
      </c>
      <c r="D50" s="83" t="s">
        <v>38</v>
      </c>
      <c r="E50" s="28"/>
      <c r="F50" s="18">
        <v>1963</v>
      </c>
      <c r="G50" s="18"/>
      <c r="H50" s="18" t="s">
        <v>104</v>
      </c>
      <c r="I50" s="18">
        <v>2</v>
      </c>
      <c r="J50" s="18">
        <v>2</v>
      </c>
      <c r="K50" s="18">
        <v>661</v>
      </c>
      <c r="L50" s="18">
        <v>661</v>
      </c>
      <c r="M50" s="18"/>
      <c r="N50" s="18"/>
      <c r="O50" s="24">
        <f>Q50</f>
        <v>2084507.29</v>
      </c>
      <c r="P50" s="25"/>
      <c r="Q50" s="24">
        <f>'Прил 2'!C50</f>
        <v>2084507.29</v>
      </c>
      <c r="R50" s="25"/>
      <c r="S50" s="24"/>
      <c r="T50" s="25"/>
      <c r="U50" s="18">
        <f t="shared" si="6"/>
        <v>3153.57</v>
      </c>
      <c r="V50" s="18">
        <v>8645.31</v>
      </c>
      <c r="W50" s="27">
        <v>2022</v>
      </c>
      <c r="X50" s="27">
        <v>2023</v>
      </c>
    </row>
    <row r="51" spans="1:24" ht="15" x14ac:dyDescent="0.2">
      <c r="A51" s="84">
        <v>11</v>
      </c>
      <c r="B51" s="21" t="s">
        <v>127</v>
      </c>
      <c r="C51" s="83" t="s">
        <v>37</v>
      </c>
      <c r="D51" s="83" t="s">
        <v>38</v>
      </c>
      <c r="E51" s="28"/>
      <c r="F51" s="18">
        <v>1972</v>
      </c>
      <c r="G51" s="18"/>
      <c r="H51" s="18" t="s">
        <v>104</v>
      </c>
      <c r="I51" s="18">
        <v>2</v>
      </c>
      <c r="J51" s="18">
        <v>2</v>
      </c>
      <c r="K51" s="18">
        <v>979.2</v>
      </c>
      <c r="L51" s="18">
        <f>673.6+305.6</f>
        <v>979.2</v>
      </c>
      <c r="M51" s="18"/>
      <c r="N51" s="18"/>
      <c r="O51" s="24">
        <f>Q51</f>
        <v>14551406.699999999</v>
      </c>
      <c r="P51" s="25"/>
      <c r="Q51" s="24">
        <f>'Прил 2'!C51</f>
        <v>14551406.699999999</v>
      </c>
      <c r="R51" s="25"/>
      <c r="S51" s="24"/>
      <c r="T51" s="25"/>
      <c r="U51" s="18">
        <f t="shared" si="6"/>
        <v>14860.51</v>
      </c>
      <c r="V51" s="18">
        <f>9812.79+6480.9</f>
        <v>16293.69</v>
      </c>
      <c r="W51" s="27">
        <v>2022</v>
      </c>
      <c r="X51" s="27">
        <v>2023</v>
      </c>
    </row>
    <row r="52" spans="1:24" ht="15" x14ac:dyDescent="0.2">
      <c r="A52" s="84">
        <v>12</v>
      </c>
      <c r="B52" s="21" t="s">
        <v>128</v>
      </c>
      <c r="C52" s="83" t="s">
        <v>37</v>
      </c>
      <c r="D52" s="83" t="s">
        <v>38</v>
      </c>
      <c r="E52" s="28"/>
      <c r="F52" s="18">
        <v>1969</v>
      </c>
      <c r="G52" s="18"/>
      <c r="H52" s="18" t="s">
        <v>104</v>
      </c>
      <c r="I52" s="18">
        <v>2</v>
      </c>
      <c r="J52" s="18">
        <v>2</v>
      </c>
      <c r="K52" s="18">
        <v>762.5</v>
      </c>
      <c r="L52" s="18">
        <f>730.9+31.6</f>
        <v>762.5</v>
      </c>
      <c r="M52" s="18"/>
      <c r="N52" s="18"/>
      <c r="O52" s="24">
        <f t="shared" ref="O52:O60" si="7">Q52</f>
        <v>2404594.27</v>
      </c>
      <c r="P52" s="25"/>
      <c r="Q52" s="24">
        <f>'Прил 2'!C52</f>
        <v>2404594.27</v>
      </c>
      <c r="R52" s="25"/>
      <c r="S52" s="24"/>
      <c r="T52" s="25"/>
      <c r="U52" s="18">
        <f t="shared" si="6"/>
        <v>3153.57</v>
      </c>
      <c r="V52" s="18">
        <v>9812.7900000000009</v>
      </c>
      <c r="W52" s="27">
        <v>2022</v>
      </c>
      <c r="X52" s="27">
        <v>2023</v>
      </c>
    </row>
    <row r="53" spans="1:24" ht="15" x14ac:dyDescent="0.2">
      <c r="A53" s="84">
        <v>13</v>
      </c>
      <c r="B53" s="21" t="s">
        <v>129</v>
      </c>
      <c r="C53" s="83" t="s">
        <v>37</v>
      </c>
      <c r="D53" s="83" t="s">
        <v>38</v>
      </c>
      <c r="E53" s="28"/>
      <c r="F53" s="18">
        <v>1969</v>
      </c>
      <c r="G53" s="18"/>
      <c r="H53" s="18" t="s">
        <v>104</v>
      </c>
      <c r="I53" s="18">
        <v>2</v>
      </c>
      <c r="J53" s="18">
        <v>2</v>
      </c>
      <c r="K53" s="18">
        <v>854.9</v>
      </c>
      <c r="L53" s="18">
        <f>625.7+229.2</f>
        <v>854.9</v>
      </c>
      <c r="M53" s="18"/>
      <c r="N53" s="18"/>
      <c r="O53" s="24">
        <f t="shared" si="7"/>
        <v>2695983.79</v>
      </c>
      <c r="P53" s="25"/>
      <c r="Q53" s="24">
        <f>'Прил 2'!C53</f>
        <v>2695983.79</v>
      </c>
      <c r="R53" s="25"/>
      <c r="S53" s="24"/>
      <c r="T53" s="25"/>
      <c r="U53" s="18">
        <f t="shared" si="6"/>
        <v>3153.57</v>
      </c>
      <c r="V53" s="18">
        <v>9812.7900000000009</v>
      </c>
      <c r="W53" s="27">
        <v>2022</v>
      </c>
      <c r="X53" s="27">
        <v>2023</v>
      </c>
    </row>
    <row r="54" spans="1:24" ht="15" x14ac:dyDescent="0.2">
      <c r="A54" s="84">
        <v>14</v>
      </c>
      <c r="B54" s="21" t="s">
        <v>130</v>
      </c>
      <c r="C54" s="83" t="s">
        <v>37</v>
      </c>
      <c r="D54" s="83" t="s">
        <v>38</v>
      </c>
      <c r="E54" s="28"/>
      <c r="F54" s="18">
        <v>1966</v>
      </c>
      <c r="G54" s="18"/>
      <c r="H54" s="18" t="s">
        <v>104</v>
      </c>
      <c r="I54" s="18">
        <v>2</v>
      </c>
      <c r="J54" s="18">
        <v>2</v>
      </c>
      <c r="K54" s="18">
        <v>661</v>
      </c>
      <c r="L54" s="18">
        <f>479.2+181.8</f>
        <v>661</v>
      </c>
      <c r="M54" s="18"/>
      <c r="N54" s="18"/>
      <c r="O54" s="24">
        <f t="shared" si="7"/>
        <v>9822793.9299999997</v>
      </c>
      <c r="P54" s="25"/>
      <c r="Q54" s="24">
        <f>'Прил 2'!C54</f>
        <v>9822793.9299999997</v>
      </c>
      <c r="R54" s="25"/>
      <c r="S54" s="24"/>
      <c r="T54" s="25"/>
      <c r="U54" s="18">
        <f t="shared" si="6"/>
        <v>14860.51</v>
      </c>
      <c r="V54" s="18">
        <f>9812.79+6480.9</f>
        <v>16293.69</v>
      </c>
      <c r="W54" s="27">
        <v>2022</v>
      </c>
      <c r="X54" s="27">
        <v>2023</v>
      </c>
    </row>
    <row r="55" spans="1:24" ht="15" x14ac:dyDescent="0.2">
      <c r="A55" s="84">
        <v>15</v>
      </c>
      <c r="B55" s="21" t="s">
        <v>131</v>
      </c>
      <c r="C55" s="83" t="s">
        <v>37</v>
      </c>
      <c r="D55" s="83" t="s">
        <v>38</v>
      </c>
      <c r="E55" s="28"/>
      <c r="F55" s="18">
        <v>1964</v>
      </c>
      <c r="G55" s="18"/>
      <c r="H55" s="18" t="s">
        <v>104</v>
      </c>
      <c r="I55" s="18">
        <v>2</v>
      </c>
      <c r="J55" s="18">
        <v>2</v>
      </c>
      <c r="K55" s="18">
        <v>838.9</v>
      </c>
      <c r="L55" s="18">
        <f>795.9+43</f>
        <v>838.9</v>
      </c>
      <c r="M55" s="18"/>
      <c r="N55" s="18"/>
      <c r="O55" s="24">
        <f t="shared" si="7"/>
        <v>12466477.82</v>
      </c>
      <c r="P55" s="25"/>
      <c r="Q55" s="24">
        <f>'Прил 2'!C55</f>
        <v>12466477.82</v>
      </c>
      <c r="R55" s="25"/>
      <c r="S55" s="24"/>
      <c r="T55" s="25"/>
      <c r="U55" s="18">
        <f t="shared" si="6"/>
        <v>14860.51</v>
      </c>
      <c r="V55" s="18">
        <f>9812.79+6480.9</f>
        <v>16293.69</v>
      </c>
      <c r="W55" s="27">
        <v>2022</v>
      </c>
      <c r="X55" s="27">
        <v>2023</v>
      </c>
    </row>
    <row r="56" spans="1:24" ht="15" x14ac:dyDescent="0.2">
      <c r="A56" s="84">
        <v>16</v>
      </c>
      <c r="B56" s="21" t="s">
        <v>132</v>
      </c>
      <c r="C56" s="83" t="s">
        <v>37</v>
      </c>
      <c r="D56" s="83" t="s">
        <v>38</v>
      </c>
      <c r="E56" s="28"/>
      <c r="F56" s="18">
        <v>1975</v>
      </c>
      <c r="G56" s="18"/>
      <c r="H56" s="18" t="s">
        <v>40</v>
      </c>
      <c r="I56" s="18">
        <v>5</v>
      </c>
      <c r="J56" s="18">
        <v>5</v>
      </c>
      <c r="K56" s="18">
        <v>3585.2</v>
      </c>
      <c r="L56" s="18">
        <f>3505+32.2</f>
        <v>3537.2</v>
      </c>
      <c r="M56" s="18"/>
      <c r="N56" s="18"/>
      <c r="O56" s="24">
        <f t="shared" si="7"/>
        <v>12737048.65</v>
      </c>
      <c r="P56" s="25"/>
      <c r="Q56" s="24">
        <f>'Прил 2'!C56</f>
        <v>12737048.65</v>
      </c>
      <c r="R56" s="25"/>
      <c r="S56" s="24"/>
      <c r="T56" s="25"/>
      <c r="U56" s="18">
        <f t="shared" si="6"/>
        <v>3600.88</v>
      </c>
      <c r="V56" s="18">
        <v>3517.3</v>
      </c>
      <c r="W56" s="27">
        <v>2022</v>
      </c>
      <c r="X56" s="27">
        <v>2023</v>
      </c>
    </row>
    <row r="57" spans="1:24" ht="15" x14ac:dyDescent="0.2">
      <c r="A57" s="84">
        <v>17</v>
      </c>
      <c r="B57" s="21" t="s">
        <v>133</v>
      </c>
      <c r="C57" s="83" t="s">
        <v>37</v>
      </c>
      <c r="D57" s="83" t="s">
        <v>38</v>
      </c>
      <c r="E57" s="28"/>
      <c r="F57" s="18">
        <v>1979</v>
      </c>
      <c r="G57" s="18"/>
      <c r="H57" s="18" t="s">
        <v>40</v>
      </c>
      <c r="I57" s="18">
        <v>5</v>
      </c>
      <c r="J57" s="18">
        <v>3</v>
      </c>
      <c r="K57" s="18">
        <v>2143.1</v>
      </c>
      <c r="L57" s="18">
        <f>2070+16.3</f>
        <v>2086.3000000000002</v>
      </c>
      <c r="M57" s="18"/>
      <c r="N57" s="18"/>
      <c r="O57" s="24">
        <f t="shared" si="7"/>
        <v>7512525.3300000001</v>
      </c>
      <c r="P57" s="25"/>
      <c r="Q57" s="24">
        <f>'Прил 2'!C57</f>
        <v>7512525.3300000001</v>
      </c>
      <c r="R57" s="25"/>
      <c r="S57" s="24"/>
      <c r="T57" s="25"/>
      <c r="U57" s="18">
        <f t="shared" si="6"/>
        <v>3600.88</v>
      </c>
      <c r="V57" s="18">
        <v>3517.3</v>
      </c>
      <c r="W57" s="27">
        <v>2022</v>
      </c>
      <c r="X57" s="27">
        <v>2023</v>
      </c>
    </row>
    <row r="58" spans="1:24" ht="15" x14ac:dyDescent="0.2">
      <c r="A58" s="84">
        <v>18</v>
      </c>
      <c r="B58" s="21" t="s">
        <v>134</v>
      </c>
      <c r="C58" s="83" t="s">
        <v>37</v>
      </c>
      <c r="D58" s="83" t="s">
        <v>38</v>
      </c>
      <c r="E58" s="28"/>
      <c r="F58" s="18">
        <v>1980</v>
      </c>
      <c r="G58" s="18"/>
      <c r="H58" s="18" t="s">
        <v>40</v>
      </c>
      <c r="I58" s="18">
        <v>5</v>
      </c>
      <c r="J58" s="18">
        <v>5</v>
      </c>
      <c r="K58" s="18">
        <v>3548.4</v>
      </c>
      <c r="L58" s="18">
        <f>3484+64.4</f>
        <v>3548.4</v>
      </c>
      <c r="M58" s="18"/>
      <c r="N58" s="18"/>
      <c r="O58" s="24">
        <f t="shared" si="7"/>
        <v>12777378.550000001</v>
      </c>
      <c r="P58" s="25"/>
      <c r="Q58" s="24">
        <f>'Прил 2'!C58</f>
        <v>12777378.550000001</v>
      </c>
      <c r="R58" s="25"/>
      <c r="S58" s="24"/>
      <c r="T58" s="25"/>
      <c r="U58" s="18">
        <f t="shared" si="6"/>
        <v>3600.88</v>
      </c>
      <c r="V58" s="18">
        <v>3517.3</v>
      </c>
      <c r="W58" s="27">
        <v>2022</v>
      </c>
      <c r="X58" s="27">
        <v>2023</v>
      </c>
    </row>
    <row r="59" spans="1:24" ht="15" x14ac:dyDescent="0.2">
      <c r="A59" s="84">
        <v>19</v>
      </c>
      <c r="B59" s="21" t="s">
        <v>135</v>
      </c>
      <c r="C59" s="83" t="s">
        <v>37</v>
      </c>
      <c r="D59" s="83" t="s">
        <v>38</v>
      </c>
      <c r="E59" s="28"/>
      <c r="F59" s="18">
        <v>1983</v>
      </c>
      <c r="G59" s="18"/>
      <c r="H59" s="18" t="s">
        <v>40</v>
      </c>
      <c r="I59" s="18">
        <v>5</v>
      </c>
      <c r="J59" s="18">
        <v>5</v>
      </c>
      <c r="K59" s="18">
        <v>3504.2</v>
      </c>
      <c r="L59" s="18">
        <f>3488+16.2</f>
        <v>3504.2</v>
      </c>
      <c r="M59" s="18"/>
      <c r="N59" s="18"/>
      <c r="O59" s="24">
        <f t="shared" si="7"/>
        <v>12618219.460000001</v>
      </c>
      <c r="P59" s="25"/>
      <c r="Q59" s="24">
        <f>'Прил 2'!C59</f>
        <v>12618219.460000001</v>
      </c>
      <c r="R59" s="25"/>
      <c r="S59" s="24"/>
      <c r="T59" s="25"/>
      <c r="U59" s="18">
        <f t="shared" si="6"/>
        <v>3600.88</v>
      </c>
      <c r="V59" s="18">
        <v>3517.3</v>
      </c>
      <c r="W59" s="27">
        <v>2022</v>
      </c>
      <c r="X59" s="27">
        <v>2023</v>
      </c>
    </row>
    <row r="60" spans="1:24" ht="15" x14ac:dyDescent="0.2">
      <c r="A60" s="84">
        <v>20</v>
      </c>
      <c r="B60" s="21" t="s">
        <v>136</v>
      </c>
      <c r="C60" s="83" t="s">
        <v>37</v>
      </c>
      <c r="D60" s="83" t="s">
        <v>38</v>
      </c>
      <c r="E60" s="28"/>
      <c r="F60" s="18">
        <v>1960</v>
      </c>
      <c r="G60" s="18"/>
      <c r="H60" s="18" t="s">
        <v>104</v>
      </c>
      <c r="I60" s="18">
        <v>5</v>
      </c>
      <c r="J60" s="18">
        <v>2</v>
      </c>
      <c r="K60" s="18">
        <v>1858.8</v>
      </c>
      <c r="L60" s="18">
        <v>1858.8</v>
      </c>
      <c r="M60" s="18"/>
      <c r="N60" s="18"/>
      <c r="O60" s="24">
        <f t="shared" si="7"/>
        <v>5861848.9400000004</v>
      </c>
      <c r="P60" s="25"/>
      <c r="Q60" s="24">
        <f>'Прил 2'!C60</f>
        <v>5861848.9400000004</v>
      </c>
      <c r="R60" s="25"/>
      <c r="S60" s="24"/>
      <c r="T60" s="25"/>
      <c r="U60" s="18">
        <f t="shared" si="6"/>
        <v>3153.57</v>
      </c>
      <c r="V60" s="18">
        <v>3617.12</v>
      </c>
      <c r="W60" s="27">
        <v>2022</v>
      </c>
      <c r="X60" s="27">
        <v>2023</v>
      </c>
    </row>
    <row r="61" spans="1:24" ht="15" x14ac:dyDescent="0.2">
      <c r="A61" s="20">
        <v>21</v>
      </c>
      <c r="B61" s="21" t="s">
        <v>137</v>
      </c>
      <c r="C61" s="85" t="s">
        <v>37</v>
      </c>
      <c r="D61" s="85" t="s">
        <v>38</v>
      </c>
      <c r="E61" s="28"/>
      <c r="F61" s="18">
        <v>1966</v>
      </c>
      <c r="G61" s="18"/>
      <c r="H61" s="18" t="s">
        <v>104</v>
      </c>
      <c r="I61" s="18">
        <v>5</v>
      </c>
      <c r="J61" s="18">
        <v>2</v>
      </c>
      <c r="K61" s="18">
        <v>1959.2</v>
      </c>
      <c r="L61" s="18">
        <v>1840.8</v>
      </c>
      <c r="M61" s="18"/>
      <c r="N61" s="18"/>
      <c r="O61" s="24">
        <f>'Прил 2'!C61</f>
        <v>18030642.91</v>
      </c>
      <c r="P61" s="25"/>
      <c r="Q61" s="24">
        <f t="shared" ref="Q61" si="8">O61</f>
        <v>18030642.91</v>
      </c>
      <c r="R61" s="25"/>
      <c r="S61" s="31"/>
      <c r="T61" s="25"/>
      <c r="U61" s="18">
        <f t="shared" si="6"/>
        <v>9795</v>
      </c>
      <c r="V61" s="18">
        <v>3284.11</v>
      </c>
      <c r="W61" s="27">
        <v>2022</v>
      </c>
      <c r="X61" s="27">
        <v>2023</v>
      </c>
    </row>
    <row r="62" spans="1:24" ht="15" x14ac:dyDescent="0.2">
      <c r="A62" s="100" t="s">
        <v>93</v>
      </c>
      <c r="B62" s="101"/>
      <c r="C62" s="83"/>
      <c r="D62" s="83"/>
      <c r="E62" s="28"/>
      <c r="F62" s="32"/>
      <c r="G62" s="18"/>
      <c r="H62" s="18"/>
      <c r="I62" s="18"/>
      <c r="J62" s="18"/>
      <c r="K62" s="33">
        <f>SUM(K41:K61)</f>
        <v>65701.8</v>
      </c>
      <c r="L62" s="33">
        <f>SUM(L41:L61)</f>
        <v>57142.1</v>
      </c>
      <c r="M62" s="33"/>
      <c r="N62" s="33">
        <f>SUM(N41:N47)</f>
        <v>1365</v>
      </c>
      <c r="O62" s="33">
        <f>SUM(O41:O61)</f>
        <v>179510685.12</v>
      </c>
      <c r="P62" s="33"/>
      <c r="Q62" s="33">
        <f>Q48+Q49+Q50+Q51+Q52+Q53+Q54+Q55+Q56+Q57+Q58+Q59+Q60+Q61</f>
        <v>117719827.95999999</v>
      </c>
      <c r="R62" s="33"/>
      <c r="S62" s="33">
        <f>S41+S42+S43+S44+S45+S46+S47</f>
        <v>53920852.270000003</v>
      </c>
      <c r="T62" s="33"/>
      <c r="U62" s="33"/>
      <c r="V62" s="33"/>
      <c r="W62" s="27"/>
      <c r="X62" s="33" t="s">
        <v>110</v>
      </c>
    </row>
    <row r="63" spans="1:24" x14ac:dyDescent="0.2">
      <c r="A63" s="35" t="s">
        <v>35</v>
      </c>
    </row>
    <row r="64" spans="1:24" ht="15" customHeight="1" x14ac:dyDescent="0.2">
      <c r="A64" s="35" t="s">
        <v>31</v>
      </c>
    </row>
    <row r="65" spans="1:24" ht="12.75" customHeight="1" x14ac:dyDescent="0.2">
      <c r="A65" s="110" t="s">
        <v>30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</row>
    <row r="66" spans="1:24" ht="15" customHeight="1" x14ac:dyDescent="0.2">
      <c r="A66" s="109" t="s">
        <v>32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</row>
    <row r="67" spans="1:24" x14ac:dyDescent="0.2">
      <c r="A67" s="110" t="s">
        <v>36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</row>
  </sheetData>
  <sortState ref="B25:X29">
    <sortCondition ref="B25"/>
  </sortState>
  <mergeCells count="30">
    <mergeCell ref="S1:X1"/>
    <mergeCell ref="A66:W66"/>
    <mergeCell ref="A67:X67"/>
    <mergeCell ref="N3:N5"/>
    <mergeCell ref="A2:X2"/>
    <mergeCell ref="X3:X6"/>
    <mergeCell ref="C3:C6"/>
    <mergeCell ref="D3:D6"/>
    <mergeCell ref="E3:E6"/>
    <mergeCell ref="O3:T3"/>
    <mergeCell ref="A65:X65"/>
    <mergeCell ref="V3:V5"/>
    <mergeCell ref="W3:W6"/>
    <mergeCell ref="F4:F6"/>
    <mergeCell ref="G4:G6"/>
    <mergeCell ref="K3:K5"/>
    <mergeCell ref="A62:B62"/>
    <mergeCell ref="A40:B40"/>
    <mergeCell ref="A3:A6"/>
    <mergeCell ref="B3:B6"/>
    <mergeCell ref="F3:G3"/>
    <mergeCell ref="H3:H6"/>
    <mergeCell ref="U3:U5"/>
    <mergeCell ref="O4:O5"/>
    <mergeCell ref="I3:I6"/>
    <mergeCell ref="J3:J6"/>
    <mergeCell ref="L4:L5"/>
    <mergeCell ref="M4:M5"/>
    <mergeCell ref="P4:T4"/>
    <mergeCell ref="L3:M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4"/>
  <sheetViews>
    <sheetView topLeftCell="E19" zoomScale="75" zoomScaleNormal="75" zoomScaleSheetLayoutView="75" workbookViewId="0">
      <selection activeCell="X1" sqref="X1:AD1"/>
    </sheetView>
  </sheetViews>
  <sheetFormatPr defaultRowHeight="15" x14ac:dyDescent="0.25"/>
  <cols>
    <col min="1" max="1" width="4.5703125" style="36" customWidth="1"/>
    <col min="2" max="2" width="47" style="37" customWidth="1"/>
    <col min="3" max="3" width="15.42578125" style="37" customWidth="1"/>
    <col min="4" max="4" width="17.5703125" style="37" customWidth="1"/>
    <col min="5" max="5" width="21.140625" style="37" customWidth="1"/>
    <col min="6" max="6" width="15.140625" style="37" customWidth="1"/>
    <col min="7" max="7" width="17.140625" style="37" customWidth="1"/>
    <col min="8" max="8" width="16.42578125" style="37" customWidth="1"/>
    <col min="9" max="9" width="9.42578125" style="37" customWidth="1"/>
    <col min="10" max="10" width="16" style="37" customWidth="1"/>
    <col min="11" max="11" width="8.7109375" style="37" customWidth="1"/>
    <col min="12" max="12" width="10.7109375" style="37" customWidth="1"/>
    <col min="13" max="13" width="6.42578125" style="37" customWidth="1"/>
    <col min="14" max="14" width="5.85546875" style="37" hidden="1" customWidth="1"/>
    <col min="15" max="15" width="6.28515625" style="37" customWidth="1"/>
    <col min="16" max="16" width="19.5703125" style="37" customWidth="1"/>
    <col min="17" max="17" width="5.42578125" style="37" customWidth="1"/>
    <col min="18" max="18" width="4.5703125" style="37" customWidth="1"/>
    <col min="19" max="19" width="7.5703125" style="37" customWidth="1"/>
    <col min="20" max="20" width="16.5703125" style="37" customWidth="1"/>
    <col min="21" max="21" width="5.7109375" style="37" customWidth="1"/>
    <col min="22" max="22" width="5" style="37" customWidth="1"/>
    <col min="23" max="23" width="15.7109375" style="37" customWidth="1"/>
    <col min="24" max="24" width="5.85546875" style="37" customWidth="1"/>
    <col min="25" max="25" width="5" style="37" customWidth="1"/>
    <col min="26" max="26" width="5.7109375" style="37" customWidth="1"/>
    <col min="27" max="27" width="4.7109375" style="37" customWidth="1"/>
    <col min="28" max="28" width="6.140625" style="37" customWidth="1"/>
    <col min="29" max="29" width="14.5703125" style="37" customWidth="1"/>
    <col min="30" max="30" width="8" style="37" customWidth="1"/>
    <col min="31" max="16384" width="9.140625" style="37"/>
  </cols>
  <sheetData>
    <row r="1" spans="1:30" ht="84.75" customHeight="1" x14ac:dyDescent="0.25">
      <c r="T1" s="15"/>
      <c r="U1" s="15"/>
      <c r="V1" s="15"/>
      <c r="W1" s="15"/>
      <c r="X1" s="108" t="s">
        <v>141</v>
      </c>
      <c r="Y1" s="108"/>
      <c r="Z1" s="108"/>
      <c r="AA1" s="108"/>
      <c r="AB1" s="108"/>
      <c r="AC1" s="108"/>
      <c r="AD1" s="108"/>
    </row>
    <row r="2" spans="1:30" ht="38.25" customHeight="1" x14ac:dyDescent="0.25">
      <c r="A2" s="111" t="s">
        <v>41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</row>
    <row r="3" spans="1:30" ht="39.75" customHeight="1" x14ac:dyDescent="0.25">
      <c r="A3" s="112" t="s">
        <v>42</v>
      </c>
      <c r="B3" s="112" t="s">
        <v>1</v>
      </c>
      <c r="C3" s="112" t="s">
        <v>43</v>
      </c>
      <c r="D3" s="97" t="s">
        <v>44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 t="s">
        <v>45</v>
      </c>
      <c r="X3" s="97"/>
      <c r="Y3" s="97"/>
      <c r="Z3" s="97"/>
      <c r="AA3" s="97"/>
      <c r="AB3" s="97"/>
      <c r="AC3" s="97"/>
      <c r="AD3" s="97"/>
    </row>
    <row r="4" spans="1:30" ht="19.5" customHeight="1" x14ac:dyDescent="0.25">
      <c r="A4" s="112"/>
      <c r="B4" s="112"/>
      <c r="C4" s="112"/>
      <c r="D4" s="98" t="s">
        <v>46</v>
      </c>
      <c r="E4" s="124"/>
      <c r="F4" s="124"/>
      <c r="G4" s="124"/>
      <c r="H4" s="124"/>
      <c r="I4" s="124"/>
      <c r="J4" s="124"/>
      <c r="K4" s="99"/>
      <c r="L4" s="114" t="s">
        <v>47</v>
      </c>
      <c r="M4" s="115"/>
      <c r="N4" s="116"/>
      <c r="O4" s="113" t="s">
        <v>48</v>
      </c>
      <c r="P4" s="113"/>
      <c r="Q4" s="114" t="s">
        <v>49</v>
      </c>
      <c r="R4" s="116"/>
      <c r="S4" s="113" t="s">
        <v>50</v>
      </c>
      <c r="T4" s="113"/>
      <c r="U4" s="113" t="s">
        <v>51</v>
      </c>
      <c r="V4" s="113"/>
      <c r="W4" s="113" t="s">
        <v>52</v>
      </c>
      <c r="X4" s="114" t="s">
        <v>53</v>
      </c>
      <c r="Y4" s="116"/>
      <c r="Z4" s="114" t="s">
        <v>54</v>
      </c>
      <c r="AA4" s="116"/>
      <c r="AB4" s="122" t="s">
        <v>55</v>
      </c>
      <c r="AC4" s="113" t="s">
        <v>56</v>
      </c>
      <c r="AD4" s="113" t="s">
        <v>57</v>
      </c>
    </row>
    <row r="5" spans="1:30" ht="117" customHeight="1" x14ac:dyDescent="0.25">
      <c r="A5" s="112"/>
      <c r="B5" s="112"/>
      <c r="C5" s="112"/>
      <c r="D5" s="38" t="s">
        <v>58</v>
      </c>
      <c r="E5" s="38" t="s">
        <v>59</v>
      </c>
      <c r="F5" s="38" t="s">
        <v>60</v>
      </c>
      <c r="G5" s="38" t="s">
        <v>61</v>
      </c>
      <c r="H5" s="38" t="s">
        <v>62</v>
      </c>
      <c r="I5" s="38" t="s">
        <v>63</v>
      </c>
      <c r="J5" s="38" t="s">
        <v>64</v>
      </c>
      <c r="K5" s="38" t="s">
        <v>65</v>
      </c>
      <c r="L5" s="117"/>
      <c r="M5" s="118"/>
      <c r="N5" s="119"/>
      <c r="O5" s="113"/>
      <c r="P5" s="113"/>
      <c r="Q5" s="117"/>
      <c r="R5" s="119"/>
      <c r="S5" s="113"/>
      <c r="T5" s="113"/>
      <c r="U5" s="113"/>
      <c r="V5" s="113"/>
      <c r="W5" s="113"/>
      <c r="X5" s="117"/>
      <c r="Y5" s="119"/>
      <c r="Z5" s="117"/>
      <c r="AA5" s="119"/>
      <c r="AB5" s="123"/>
      <c r="AC5" s="113"/>
      <c r="AD5" s="113"/>
    </row>
    <row r="6" spans="1:30" ht="21" customHeight="1" x14ac:dyDescent="0.25">
      <c r="A6" s="112"/>
      <c r="B6" s="112"/>
      <c r="C6" s="39" t="s">
        <v>21</v>
      </c>
      <c r="D6" s="39" t="s">
        <v>21</v>
      </c>
      <c r="E6" s="39" t="s">
        <v>21</v>
      </c>
      <c r="F6" s="39" t="s">
        <v>21</v>
      </c>
      <c r="G6" s="39" t="s">
        <v>21</v>
      </c>
      <c r="H6" s="39" t="s">
        <v>21</v>
      </c>
      <c r="I6" s="39" t="s">
        <v>21</v>
      </c>
      <c r="J6" s="39" t="s">
        <v>21</v>
      </c>
      <c r="K6" s="39" t="s">
        <v>21</v>
      </c>
      <c r="L6" s="39" t="s">
        <v>66</v>
      </c>
      <c r="M6" s="39"/>
      <c r="N6" s="39" t="s">
        <v>21</v>
      </c>
      <c r="O6" s="39" t="s">
        <v>67</v>
      </c>
      <c r="P6" s="39" t="s">
        <v>21</v>
      </c>
      <c r="Q6" s="39" t="s">
        <v>67</v>
      </c>
      <c r="R6" s="39" t="s">
        <v>21</v>
      </c>
      <c r="S6" s="39" t="s">
        <v>67</v>
      </c>
      <c r="T6" s="39" t="s">
        <v>21</v>
      </c>
      <c r="U6" s="39" t="s">
        <v>68</v>
      </c>
      <c r="V6" s="39" t="s">
        <v>21</v>
      </c>
      <c r="W6" s="39" t="s">
        <v>21</v>
      </c>
      <c r="X6" s="39" t="s">
        <v>67</v>
      </c>
      <c r="Y6" s="39" t="s">
        <v>21</v>
      </c>
      <c r="Z6" s="39" t="s">
        <v>67</v>
      </c>
      <c r="AA6" s="39" t="s">
        <v>21</v>
      </c>
      <c r="AB6" s="39" t="s">
        <v>69</v>
      </c>
      <c r="AC6" s="39" t="s">
        <v>69</v>
      </c>
      <c r="AD6" s="39" t="s">
        <v>21</v>
      </c>
    </row>
    <row r="7" spans="1:30" x14ac:dyDescent="0.2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/>
      <c r="N7" s="40">
        <v>13</v>
      </c>
      <c r="O7" s="40">
        <v>14</v>
      </c>
      <c r="P7" s="40">
        <v>15</v>
      </c>
      <c r="Q7" s="40">
        <v>16</v>
      </c>
      <c r="R7" s="40">
        <v>17</v>
      </c>
      <c r="S7" s="40">
        <v>18</v>
      </c>
      <c r="T7" s="40">
        <v>19</v>
      </c>
      <c r="U7" s="40">
        <v>20</v>
      </c>
      <c r="V7" s="40">
        <v>21</v>
      </c>
      <c r="W7" s="40">
        <v>22</v>
      </c>
      <c r="X7" s="40">
        <v>23</v>
      </c>
      <c r="Y7" s="40">
        <v>24</v>
      </c>
      <c r="Z7" s="40">
        <v>25</v>
      </c>
      <c r="AA7" s="40">
        <v>26</v>
      </c>
      <c r="AB7" s="40">
        <v>27</v>
      </c>
      <c r="AC7" s="40">
        <v>28</v>
      </c>
      <c r="AD7" s="40">
        <v>29</v>
      </c>
    </row>
    <row r="8" spans="1:30" x14ac:dyDescent="0.25">
      <c r="A8" s="18">
        <v>1</v>
      </c>
      <c r="B8" s="21" t="s">
        <v>83</v>
      </c>
      <c r="C8" s="24">
        <f>T8+W8+AC8</f>
        <v>2826239.71</v>
      </c>
      <c r="D8" s="41"/>
      <c r="E8" s="42"/>
      <c r="F8" s="42"/>
      <c r="G8" s="43"/>
      <c r="H8" s="44"/>
      <c r="I8" s="45"/>
      <c r="J8" s="45"/>
      <c r="K8" s="45"/>
      <c r="L8" s="45"/>
      <c r="M8" s="45"/>
      <c r="N8" s="46"/>
      <c r="O8" s="45"/>
      <c r="P8" s="47"/>
      <c r="Q8" s="48"/>
      <c r="R8" s="48"/>
      <c r="S8" s="43" t="s">
        <v>139</v>
      </c>
      <c r="T8" s="42">
        <f>ROUND(1101.5*'Прил 1'!L8,2)</f>
        <v>2629060.2000000002</v>
      </c>
      <c r="U8" s="42"/>
      <c r="V8" s="42"/>
      <c r="W8" s="42">
        <f>ROUND(T8*1.5%,2)</f>
        <v>39435.9</v>
      </c>
      <c r="X8" s="42"/>
      <c r="Y8" s="42"/>
      <c r="Z8" s="42"/>
      <c r="AA8" s="42"/>
      <c r="AB8" s="42"/>
      <c r="AC8" s="42">
        <f>ROUND(T8*6%,2)</f>
        <v>157743.60999999999</v>
      </c>
      <c r="AD8" s="48"/>
    </row>
    <row r="9" spans="1:30" x14ac:dyDescent="0.25">
      <c r="A9" s="18">
        <f>SUM(A8+1)</f>
        <v>2</v>
      </c>
      <c r="B9" s="21" t="s">
        <v>85</v>
      </c>
      <c r="C9" s="24">
        <f>P9+W9+AC9</f>
        <v>9780153.1699999999</v>
      </c>
      <c r="D9" s="44"/>
      <c r="E9" s="49"/>
      <c r="F9" s="49"/>
      <c r="G9" s="40"/>
      <c r="H9" s="44"/>
      <c r="I9" s="40"/>
      <c r="J9" s="40"/>
      <c r="K9" s="40"/>
      <c r="L9" s="40"/>
      <c r="M9" s="40"/>
      <c r="N9" s="40"/>
      <c r="O9" s="40"/>
      <c r="P9" s="42">
        <f>ROUND(2604.66*'Прил 1'!L9,2)</f>
        <v>9097816.9100000001</v>
      </c>
      <c r="Q9" s="40"/>
      <c r="R9" s="40"/>
      <c r="S9" s="40"/>
      <c r="T9" s="42"/>
      <c r="U9" s="42"/>
      <c r="V9" s="42"/>
      <c r="W9" s="42">
        <f>ROUND(P9*1.5%,2)</f>
        <v>136467.25</v>
      </c>
      <c r="X9" s="42"/>
      <c r="Y9" s="42"/>
      <c r="Z9" s="42"/>
      <c r="AA9" s="42"/>
      <c r="AB9" s="42"/>
      <c r="AC9" s="42">
        <f>ROUND(P9*6%,2)</f>
        <v>545869.01</v>
      </c>
      <c r="AD9" s="40"/>
    </row>
    <row r="10" spans="1:30" x14ac:dyDescent="0.25">
      <c r="A10" s="18">
        <f t="shared" ref="A10:A20" si="0">SUM(A9+1)</f>
        <v>3</v>
      </c>
      <c r="B10" s="34" t="s">
        <v>84</v>
      </c>
      <c r="C10" s="24">
        <f>D10+W10+AC10</f>
        <v>1907478.42</v>
      </c>
      <c r="D10" s="42">
        <f>SUM(J10)</f>
        <v>1774398.53</v>
      </c>
      <c r="E10" s="42"/>
      <c r="F10" s="42"/>
      <c r="G10" s="42"/>
      <c r="H10" s="50"/>
      <c r="I10" s="50"/>
      <c r="J10" s="42">
        <f>ROUND(690.32*'Прил 1'!L10,2)</f>
        <v>1774398.53</v>
      </c>
      <c r="K10" s="50"/>
      <c r="L10" s="50"/>
      <c r="M10" s="50"/>
      <c r="N10" s="50"/>
      <c r="O10" s="50"/>
      <c r="P10" s="42"/>
      <c r="Q10" s="48"/>
      <c r="R10" s="48"/>
      <c r="S10" s="48"/>
      <c r="T10" s="42"/>
      <c r="U10" s="42"/>
      <c r="V10" s="42"/>
      <c r="W10" s="42">
        <f>ROUND(D10*1.5%,2)</f>
        <v>26615.98</v>
      </c>
      <c r="X10" s="42"/>
      <c r="Y10" s="42"/>
      <c r="Z10" s="42"/>
      <c r="AA10" s="42"/>
      <c r="AB10" s="42"/>
      <c r="AC10" s="42">
        <f>ROUND(D10*6%,2)</f>
        <v>106463.91</v>
      </c>
      <c r="AD10" s="48"/>
    </row>
    <row r="11" spans="1:30" x14ac:dyDescent="0.25">
      <c r="A11" s="18">
        <f t="shared" si="0"/>
        <v>4</v>
      </c>
      <c r="B11" s="21" t="s">
        <v>81</v>
      </c>
      <c r="C11" s="24">
        <f>D11+W11+AC11</f>
        <v>1433586.14</v>
      </c>
      <c r="D11" s="42">
        <f>E11+F11</f>
        <v>1333568.5</v>
      </c>
      <c r="E11" s="42">
        <f>ROUND(293.24*'Прил 1'!L11,2)</f>
        <v>770370.8</v>
      </c>
      <c r="F11" s="42">
        <f>ROUND(214.38*'Прил 1'!L11,2)</f>
        <v>563197.69999999995</v>
      </c>
      <c r="G11" s="42"/>
      <c r="H11" s="50"/>
      <c r="I11" s="50"/>
      <c r="J11" s="42"/>
      <c r="K11" s="50"/>
      <c r="L11" s="50"/>
      <c r="M11" s="50"/>
      <c r="N11" s="50"/>
      <c r="O11" s="50"/>
      <c r="P11" s="42"/>
      <c r="Q11" s="48"/>
      <c r="R11" s="48"/>
      <c r="S11" s="48"/>
      <c r="T11" s="42"/>
      <c r="U11" s="42"/>
      <c r="V11" s="42"/>
      <c r="W11" s="42">
        <f>ROUND(D11*1.5%,2)</f>
        <v>20003.53</v>
      </c>
      <c r="X11" s="42"/>
      <c r="Y11" s="42"/>
      <c r="Z11" s="42"/>
      <c r="AA11" s="42"/>
      <c r="AB11" s="42"/>
      <c r="AC11" s="42">
        <f>ROUND(D11*6%,2)</f>
        <v>80014.11</v>
      </c>
      <c r="AD11" s="48"/>
    </row>
    <row r="12" spans="1:30" x14ac:dyDescent="0.25">
      <c r="A12" s="18">
        <f t="shared" si="0"/>
        <v>5</v>
      </c>
      <c r="B12" s="21" t="s">
        <v>82</v>
      </c>
      <c r="C12" s="24">
        <f>D12+W12+AC12</f>
        <v>3437713.35</v>
      </c>
      <c r="D12" s="42">
        <f>E12+F12</f>
        <v>3197872.89</v>
      </c>
      <c r="E12" s="42">
        <f>ROUND(457.67*'Прил 1'!L12,2)</f>
        <v>1647886.6</v>
      </c>
      <c r="F12" s="42">
        <f>ROUND(430.48*'Прил 1'!L12,2)</f>
        <v>1549986.29</v>
      </c>
      <c r="G12" s="42"/>
      <c r="H12" s="50"/>
      <c r="I12" s="50"/>
      <c r="J12" s="42"/>
      <c r="K12" s="50"/>
      <c r="L12" s="50"/>
      <c r="M12" s="50"/>
      <c r="N12" s="50"/>
      <c r="O12" s="50"/>
      <c r="P12" s="42"/>
      <c r="Q12" s="48"/>
      <c r="R12" s="48"/>
      <c r="S12" s="48"/>
      <c r="T12" s="42"/>
      <c r="U12" s="42"/>
      <c r="V12" s="42"/>
      <c r="W12" s="42">
        <f>ROUND(D12*1.5%,2)</f>
        <v>47968.09</v>
      </c>
      <c r="X12" s="42"/>
      <c r="Y12" s="42"/>
      <c r="Z12" s="42"/>
      <c r="AA12" s="42"/>
      <c r="AB12" s="42"/>
      <c r="AC12" s="42">
        <f>ROUND(D12*6%,2)</f>
        <v>191872.37</v>
      </c>
      <c r="AD12" s="48"/>
    </row>
    <row r="13" spans="1:30" x14ac:dyDescent="0.25">
      <c r="A13" s="18">
        <f t="shared" si="0"/>
        <v>6</v>
      </c>
      <c r="B13" s="34" t="s">
        <v>97</v>
      </c>
      <c r="C13" s="24">
        <v>18972255.760000002</v>
      </c>
      <c r="D13" s="42">
        <v>4738895.74</v>
      </c>
      <c r="E13" s="42"/>
      <c r="F13" s="42"/>
      <c r="G13" s="42"/>
      <c r="H13" s="42">
        <v>4738895.74</v>
      </c>
      <c r="I13" s="50"/>
      <c r="J13" s="42"/>
      <c r="K13" s="50"/>
      <c r="L13" s="50"/>
      <c r="M13" s="50"/>
      <c r="N13" s="50"/>
      <c r="O13" s="50"/>
      <c r="P13" s="42">
        <v>8078334.8200000003</v>
      </c>
      <c r="Q13" s="48"/>
      <c r="R13" s="48"/>
      <c r="S13" s="48"/>
      <c r="T13" s="42">
        <v>5081123.93</v>
      </c>
      <c r="U13" s="42"/>
      <c r="V13" s="42"/>
      <c r="W13" s="42"/>
      <c r="X13" s="42"/>
      <c r="Y13" s="42"/>
      <c r="Z13" s="42"/>
      <c r="AA13" s="42"/>
      <c r="AB13" s="42"/>
      <c r="AC13" s="42">
        <v>1073901.27</v>
      </c>
      <c r="AD13" s="48"/>
    </row>
    <row r="14" spans="1:30" x14ac:dyDescent="0.25">
      <c r="A14" s="18">
        <f t="shared" si="0"/>
        <v>7</v>
      </c>
      <c r="B14" s="34" t="s">
        <v>98</v>
      </c>
      <c r="C14" s="24">
        <v>12523319.470000001</v>
      </c>
      <c r="D14" s="42"/>
      <c r="E14" s="42"/>
      <c r="F14" s="42"/>
      <c r="G14" s="42"/>
      <c r="H14" s="50"/>
      <c r="I14" s="50"/>
      <c r="J14" s="42"/>
      <c r="K14" s="50"/>
      <c r="L14" s="50"/>
      <c r="M14" s="50"/>
      <c r="N14" s="50"/>
      <c r="O14" s="50"/>
      <c r="P14" s="42">
        <v>7252661.6299999999</v>
      </c>
      <c r="Q14" s="48"/>
      <c r="R14" s="48"/>
      <c r="S14" s="48"/>
      <c r="T14" s="42">
        <v>4561790.6900000004</v>
      </c>
      <c r="U14" s="42"/>
      <c r="V14" s="42"/>
      <c r="W14" s="42"/>
      <c r="X14" s="42"/>
      <c r="Y14" s="42"/>
      <c r="Z14" s="42"/>
      <c r="AA14" s="42"/>
      <c r="AB14" s="42"/>
      <c r="AC14" s="42">
        <v>708867.14</v>
      </c>
      <c r="AD14" s="48"/>
    </row>
    <row r="15" spans="1:30" x14ac:dyDescent="0.25">
      <c r="A15" s="18">
        <f t="shared" si="0"/>
        <v>8</v>
      </c>
      <c r="B15" s="34" t="s">
        <v>99</v>
      </c>
      <c r="C15" s="24">
        <f>G15+P15+T15+AC15+W15+F15+E15</f>
        <v>19473700.379999999</v>
      </c>
      <c r="D15" s="42">
        <v>1672745.23</v>
      </c>
      <c r="E15" s="42">
        <v>831789.79</v>
      </c>
      <c r="F15" s="42">
        <v>840955.44</v>
      </c>
      <c r="G15" s="42"/>
      <c r="H15" s="50"/>
      <c r="I15" s="50"/>
      <c r="J15" s="42"/>
      <c r="K15" s="50"/>
      <c r="L15" s="50"/>
      <c r="M15" s="50"/>
      <c r="N15" s="50"/>
      <c r="O15" s="50"/>
      <c r="P15" s="42">
        <v>11009186.539999999</v>
      </c>
      <c r="Q15" s="48"/>
      <c r="R15" s="48"/>
      <c r="S15" s="48"/>
      <c r="T15" s="42">
        <v>5417984.9299999997</v>
      </c>
      <c r="U15" s="42"/>
      <c r="V15" s="42"/>
      <c r="W15" s="42">
        <v>271498.75</v>
      </c>
      <c r="X15" s="42"/>
      <c r="Y15" s="42"/>
      <c r="Z15" s="42"/>
      <c r="AA15" s="42"/>
      <c r="AB15" s="42"/>
      <c r="AC15" s="42">
        <v>1102284.93</v>
      </c>
      <c r="AD15" s="48"/>
    </row>
    <row r="16" spans="1:30" x14ac:dyDescent="0.25">
      <c r="A16" s="18">
        <f t="shared" si="0"/>
        <v>9</v>
      </c>
      <c r="B16" s="34" t="s">
        <v>113</v>
      </c>
      <c r="C16" s="24">
        <f>T16</f>
        <v>13734247.9</v>
      </c>
      <c r="D16" s="42"/>
      <c r="E16" s="42"/>
      <c r="F16" s="42"/>
      <c r="G16" s="42"/>
      <c r="H16" s="50"/>
      <c r="I16" s="50"/>
      <c r="J16" s="42"/>
      <c r="K16" s="50"/>
      <c r="L16" s="50"/>
      <c r="M16" s="50"/>
      <c r="N16" s="50"/>
      <c r="O16" s="50"/>
      <c r="P16" s="42"/>
      <c r="Q16" s="48"/>
      <c r="R16" s="48"/>
      <c r="S16" s="48"/>
      <c r="T16" s="42">
        <f>(10899346*1.15)+1200000</f>
        <v>13734247.9</v>
      </c>
      <c r="U16" s="42"/>
      <c r="V16" s="42"/>
      <c r="W16" s="42" t="s">
        <v>114</v>
      </c>
      <c r="X16" s="42"/>
      <c r="Y16" s="42"/>
      <c r="Z16" s="42"/>
      <c r="AA16" s="42"/>
      <c r="AB16" s="42"/>
      <c r="AC16" s="42" t="s">
        <v>114</v>
      </c>
      <c r="AD16" s="48"/>
    </row>
    <row r="17" spans="1:30" x14ac:dyDescent="0.25">
      <c r="A17" s="18">
        <f t="shared" si="0"/>
        <v>10</v>
      </c>
      <c r="B17" s="51" t="s">
        <v>105</v>
      </c>
      <c r="C17" s="24">
        <v>1891921.83</v>
      </c>
      <c r="D17" s="42">
        <v>1778406.52</v>
      </c>
      <c r="E17" s="42"/>
      <c r="F17" s="42"/>
      <c r="G17" s="42">
        <v>1778406.52</v>
      </c>
      <c r="H17" s="50"/>
      <c r="I17" s="50"/>
      <c r="J17" s="42"/>
      <c r="K17" s="50"/>
      <c r="L17" s="50"/>
      <c r="M17" s="50"/>
      <c r="N17" s="50"/>
      <c r="O17" s="50"/>
      <c r="P17" s="42"/>
      <c r="Q17" s="48"/>
      <c r="R17" s="48"/>
      <c r="S17" s="48"/>
      <c r="T17" s="42"/>
      <c r="U17" s="42"/>
      <c r="V17" s="42"/>
      <c r="W17" s="42"/>
      <c r="X17" s="42"/>
      <c r="Y17" s="42"/>
      <c r="Z17" s="42"/>
      <c r="AA17" s="42"/>
      <c r="AB17" s="42"/>
      <c r="AC17" s="42">
        <v>113515.31</v>
      </c>
      <c r="AD17" s="48"/>
    </row>
    <row r="18" spans="1:30" x14ac:dyDescent="0.25">
      <c r="A18" s="18">
        <f t="shared" si="0"/>
        <v>11</v>
      </c>
      <c r="B18" s="51" t="s">
        <v>106</v>
      </c>
      <c r="C18" s="24">
        <f>G18+P18+AC18</f>
        <v>14185624.119999999</v>
      </c>
      <c r="D18" s="42">
        <f>G18</f>
        <v>2065125.7</v>
      </c>
      <c r="E18" s="42"/>
      <c r="F18" s="42"/>
      <c r="G18" s="42">
        <v>2065125.7</v>
      </c>
      <c r="H18" s="50"/>
      <c r="I18" s="50"/>
      <c r="J18" s="42"/>
      <c r="K18" s="50"/>
      <c r="L18" s="50"/>
      <c r="M18" s="50"/>
      <c r="N18" s="50"/>
      <c r="O18" s="50"/>
      <c r="P18" s="42">
        <v>11269360.970000001</v>
      </c>
      <c r="Q18" s="43"/>
      <c r="R18" s="43"/>
      <c r="S18" s="43"/>
      <c r="T18" s="42"/>
      <c r="U18" s="42"/>
      <c r="V18" s="42"/>
      <c r="W18" s="42"/>
      <c r="X18" s="42"/>
      <c r="Y18" s="42"/>
      <c r="Z18" s="42"/>
      <c r="AA18" s="42"/>
      <c r="AB18" s="42"/>
      <c r="AC18" s="42">
        <v>851137.45</v>
      </c>
      <c r="AD18" s="48"/>
    </row>
    <row r="19" spans="1:30" x14ac:dyDescent="0.25">
      <c r="A19" s="18">
        <f t="shared" si="0"/>
        <v>12</v>
      </c>
      <c r="B19" s="51" t="s">
        <v>107</v>
      </c>
      <c r="C19" s="24">
        <f>P19+T19+AC19</f>
        <v>12974313.09</v>
      </c>
      <c r="D19" s="42"/>
      <c r="E19" s="42"/>
      <c r="F19" s="42"/>
      <c r="G19" s="42"/>
      <c r="H19" s="50"/>
      <c r="I19" s="50"/>
      <c r="J19" s="42"/>
      <c r="K19" s="50"/>
      <c r="L19" s="50"/>
      <c r="M19" s="50"/>
      <c r="N19" s="50"/>
      <c r="O19" s="50"/>
      <c r="P19" s="42">
        <v>6392174.7999999998</v>
      </c>
      <c r="Q19" s="43"/>
      <c r="R19" s="43"/>
      <c r="S19" s="43"/>
      <c r="T19" s="42">
        <v>5803679.5</v>
      </c>
      <c r="U19" s="42"/>
      <c r="V19" s="42"/>
      <c r="W19" s="42"/>
      <c r="X19" s="42"/>
      <c r="Y19" s="42"/>
      <c r="Z19" s="42"/>
      <c r="AA19" s="42"/>
      <c r="AB19" s="42"/>
      <c r="AC19" s="42">
        <v>778458.79</v>
      </c>
      <c r="AD19" s="48"/>
    </row>
    <row r="20" spans="1:30" x14ac:dyDescent="0.25">
      <c r="A20" s="18">
        <f t="shared" si="0"/>
        <v>13</v>
      </c>
      <c r="B20" s="51" t="s">
        <v>108</v>
      </c>
      <c r="C20" s="24">
        <f>P20+T20+AC20</f>
        <v>12025400.189999999</v>
      </c>
      <c r="D20" s="42"/>
      <c r="E20" s="42"/>
      <c r="F20" s="42"/>
      <c r="G20" s="42"/>
      <c r="H20" s="50"/>
      <c r="I20" s="50"/>
      <c r="J20" s="42"/>
      <c r="K20" s="50"/>
      <c r="L20" s="50"/>
      <c r="M20" s="50"/>
      <c r="N20" s="50"/>
      <c r="O20" s="50"/>
      <c r="P20" s="42">
        <v>5924665.1100000003</v>
      </c>
      <c r="Q20" s="43"/>
      <c r="R20" s="43"/>
      <c r="S20" s="43"/>
      <c r="T20" s="42">
        <v>5379211.0700000003</v>
      </c>
      <c r="U20" s="42"/>
      <c r="V20" s="42"/>
      <c r="W20" s="42"/>
      <c r="X20" s="42"/>
      <c r="Y20" s="42"/>
      <c r="Z20" s="42"/>
      <c r="AA20" s="42"/>
      <c r="AB20" s="42"/>
      <c r="AC20" s="42">
        <v>721524.01</v>
      </c>
      <c r="AD20" s="48"/>
    </row>
    <row r="21" spans="1:30" x14ac:dyDescent="0.25">
      <c r="A21" s="18">
        <v>14</v>
      </c>
      <c r="B21" s="51" t="s">
        <v>109</v>
      </c>
      <c r="C21" s="24">
        <f>E21+F21+P21+AC21</f>
        <v>11255768.01</v>
      </c>
      <c r="D21" s="42"/>
      <c r="E21" s="42"/>
      <c r="F21" s="42"/>
      <c r="G21" s="42"/>
      <c r="H21" s="50"/>
      <c r="I21" s="50"/>
      <c r="J21" s="42"/>
      <c r="K21" s="50"/>
      <c r="L21" s="50"/>
      <c r="M21" s="50"/>
      <c r="N21" s="50"/>
      <c r="O21" s="50"/>
      <c r="P21" s="42">
        <v>10580421.93</v>
      </c>
      <c r="Q21" s="43"/>
      <c r="R21" s="43"/>
      <c r="S21" s="43"/>
      <c r="T21" s="42"/>
      <c r="U21" s="42"/>
      <c r="V21" s="42"/>
      <c r="W21" s="42"/>
      <c r="X21" s="42"/>
      <c r="Y21" s="42"/>
      <c r="Z21" s="42"/>
      <c r="AA21" s="42"/>
      <c r="AB21" s="42"/>
      <c r="AC21" s="42">
        <v>675346.08</v>
      </c>
      <c r="AD21" s="48"/>
    </row>
    <row r="22" spans="1:30" s="82" customFormat="1" x14ac:dyDescent="0.25">
      <c r="A22" s="69">
        <v>15</v>
      </c>
      <c r="B22" s="4" t="s">
        <v>120</v>
      </c>
      <c r="C22" s="70">
        <f>P22+W22+AC22</f>
        <v>10517475.890000001</v>
      </c>
      <c r="D22" s="77"/>
      <c r="E22" s="77"/>
      <c r="F22" s="77"/>
      <c r="G22" s="77"/>
      <c r="H22" s="78"/>
      <c r="I22" s="78"/>
      <c r="J22" s="77"/>
      <c r="K22" s="78"/>
      <c r="L22" s="78"/>
      <c r="M22" s="78"/>
      <c r="N22" s="78"/>
      <c r="O22" s="78"/>
      <c r="P22" s="77">
        <v>10338399.890000001</v>
      </c>
      <c r="Q22" s="79"/>
      <c r="R22" s="79"/>
      <c r="S22" s="79"/>
      <c r="T22" s="77"/>
      <c r="U22" s="77"/>
      <c r="V22" s="77"/>
      <c r="W22" s="80">
        <f>179076-AC22</f>
        <v>155076</v>
      </c>
      <c r="X22" s="77"/>
      <c r="Y22" s="77"/>
      <c r="Z22" s="77"/>
      <c r="AA22" s="77"/>
      <c r="AB22" s="77"/>
      <c r="AC22" s="77">
        <v>24000</v>
      </c>
      <c r="AD22" s="81"/>
    </row>
    <row r="23" spans="1:30" s="82" customFormat="1" x14ac:dyDescent="0.25">
      <c r="A23" s="69">
        <v>16</v>
      </c>
      <c r="B23" s="4" t="s">
        <v>119</v>
      </c>
      <c r="C23" s="70">
        <f>P23+W23+AC23</f>
        <v>11834827.84</v>
      </c>
      <c r="D23" s="77"/>
      <c r="E23" s="77"/>
      <c r="F23" s="77"/>
      <c r="G23" s="77"/>
      <c r="H23" s="78"/>
      <c r="I23" s="78"/>
      <c r="J23" s="77"/>
      <c r="K23" s="78"/>
      <c r="L23" s="78"/>
      <c r="M23" s="78"/>
      <c r="N23" s="78"/>
      <c r="O23" s="78"/>
      <c r="P23" s="77">
        <v>11636283.59</v>
      </c>
      <c r="Q23" s="79"/>
      <c r="R23" s="79"/>
      <c r="S23" s="79"/>
      <c r="T23" s="77"/>
      <c r="U23" s="77"/>
      <c r="V23" s="77"/>
      <c r="W23" s="80">
        <f>198544.25-AC23</f>
        <v>174544.25</v>
      </c>
      <c r="X23" s="77"/>
      <c r="Y23" s="77"/>
      <c r="Z23" s="77"/>
      <c r="AA23" s="77"/>
      <c r="AB23" s="77"/>
      <c r="AC23" s="77">
        <v>24000</v>
      </c>
      <c r="AD23" s="81"/>
    </row>
    <row r="24" spans="1:30" s="82" customFormat="1" x14ac:dyDescent="0.25">
      <c r="A24" s="69">
        <v>17</v>
      </c>
      <c r="B24" s="4" t="s">
        <v>121</v>
      </c>
      <c r="C24" s="70">
        <f>P24+W24+AC24</f>
        <v>12660582.609999999</v>
      </c>
      <c r="D24" s="77"/>
      <c r="E24" s="77"/>
      <c r="F24" s="77"/>
      <c r="G24" s="77"/>
      <c r="H24" s="78"/>
      <c r="I24" s="78"/>
      <c r="J24" s="77"/>
      <c r="K24" s="78"/>
      <c r="L24" s="78"/>
      <c r="M24" s="78"/>
      <c r="N24" s="78"/>
      <c r="O24" s="78"/>
      <c r="P24" s="77">
        <v>12449835.08</v>
      </c>
      <c r="Q24" s="79"/>
      <c r="R24" s="79"/>
      <c r="S24" s="79"/>
      <c r="T24" s="77"/>
      <c r="U24" s="77"/>
      <c r="V24" s="77"/>
      <c r="W24" s="80">
        <f>210747.53-AC24</f>
        <v>186747.53</v>
      </c>
      <c r="X24" s="77"/>
      <c r="Y24" s="77"/>
      <c r="Z24" s="77"/>
      <c r="AA24" s="77"/>
      <c r="AB24" s="77"/>
      <c r="AC24" s="77">
        <v>24000</v>
      </c>
      <c r="AD24" s="81"/>
    </row>
    <row r="25" spans="1:30" s="82" customFormat="1" x14ac:dyDescent="0.25">
      <c r="A25" s="69">
        <v>18</v>
      </c>
      <c r="B25" s="4" t="s">
        <v>122</v>
      </c>
      <c r="C25" s="70">
        <f>P25+W25+AC25</f>
        <v>14087535.390000001</v>
      </c>
      <c r="D25" s="77"/>
      <c r="E25" s="77"/>
      <c r="F25" s="77"/>
      <c r="G25" s="77"/>
      <c r="H25" s="78"/>
      <c r="I25" s="78"/>
      <c r="J25" s="77"/>
      <c r="K25" s="78"/>
      <c r="L25" s="78"/>
      <c r="M25" s="78"/>
      <c r="N25" s="78"/>
      <c r="O25" s="78"/>
      <c r="P25" s="77">
        <v>13855699.890000001</v>
      </c>
      <c r="Q25" s="79"/>
      <c r="R25" s="79"/>
      <c r="S25" s="79"/>
      <c r="T25" s="77"/>
      <c r="U25" s="77"/>
      <c r="V25" s="77"/>
      <c r="W25" s="80">
        <f>231835.5-AC25</f>
        <v>207835.5</v>
      </c>
      <c r="X25" s="77"/>
      <c r="Y25" s="77"/>
      <c r="Z25" s="77"/>
      <c r="AA25" s="77"/>
      <c r="AB25" s="77"/>
      <c r="AC25" s="77">
        <v>24000</v>
      </c>
      <c r="AD25" s="81"/>
    </row>
    <row r="26" spans="1:30" x14ac:dyDescent="0.25">
      <c r="A26" s="18">
        <v>19</v>
      </c>
      <c r="B26" s="34" t="s">
        <v>124</v>
      </c>
      <c r="C26" s="24">
        <f>P26+T26+W26+AC26</f>
        <v>6064278.7699999996</v>
      </c>
      <c r="D26" s="42"/>
      <c r="E26" s="42"/>
      <c r="F26" s="42"/>
      <c r="G26" s="42"/>
      <c r="H26" s="50"/>
      <c r="I26" s="50"/>
      <c r="J26" s="42"/>
      <c r="K26" s="50"/>
      <c r="L26" s="50"/>
      <c r="M26" s="50"/>
      <c r="N26" s="50"/>
      <c r="O26" s="50"/>
      <c r="P26" s="42">
        <v>5705904.5999999996</v>
      </c>
      <c r="Q26" s="43"/>
      <c r="R26" s="43"/>
      <c r="S26" s="43"/>
      <c r="T26" s="42"/>
      <c r="U26" s="42"/>
      <c r="V26" s="42"/>
      <c r="W26" s="42">
        <f>P26*1.5%</f>
        <v>85588.57</v>
      </c>
      <c r="X26" s="42"/>
      <c r="Y26" s="42"/>
      <c r="Z26" s="42"/>
      <c r="AA26" s="42"/>
      <c r="AB26" s="42"/>
      <c r="AC26" s="42">
        <v>272785.59999999998</v>
      </c>
      <c r="AD26" s="48"/>
    </row>
    <row r="27" spans="1:30" x14ac:dyDescent="0.25">
      <c r="A27" s="18">
        <v>20</v>
      </c>
      <c r="B27" s="34" t="s">
        <v>125</v>
      </c>
      <c r="C27" s="24">
        <f t="shared" ref="C27:C39" si="1">P27+T27+W27+AC27</f>
        <v>6048382.9900000002</v>
      </c>
      <c r="D27" s="42"/>
      <c r="E27" s="42"/>
      <c r="F27" s="42"/>
      <c r="G27" s="42"/>
      <c r="H27" s="50"/>
      <c r="I27" s="50"/>
      <c r="J27" s="42"/>
      <c r="K27" s="50"/>
      <c r="L27" s="50"/>
      <c r="M27" s="50"/>
      <c r="N27" s="50"/>
      <c r="O27" s="50"/>
      <c r="P27" s="42">
        <v>5688613.9800000004</v>
      </c>
      <c r="Q27" s="43"/>
      <c r="R27" s="43"/>
      <c r="S27" s="43"/>
      <c r="T27" s="42"/>
      <c r="U27" s="42"/>
      <c r="V27" s="42"/>
      <c r="W27" s="42">
        <f t="shared" ref="W27:W38" si="2">P27*1.5%</f>
        <v>85329.21</v>
      </c>
      <c r="X27" s="42"/>
      <c r="Y27" s="42"/>
      <c r="Z27" s="42"/>
      <c r="AA27" s="42"/>
      <c r="AB27" s="42"/>
      <c r="AC27" s="42">
        <v>274439.8</v>
      </c>
      <c r="AD27" s="48"/>
    </row>
    <row r="28" spans="1:30" x14ac:dyDescent="0.25">
      <c r="A28" s="18">
        <v>21</v>
      </c>
      <c r="B28" s="34" t="s">
        <v>126</v>
      </c>
      <c r="C28" s="24">
        <f t="shared" si="1"/>
        <v>6074673.2599999998</v>
      </c>
      <c r="D28" s="42"/>
      <c r="E28" s="42"/>
      <c r="F28" s="42"/>
      <c r="G28" s="42"/>
      <c r="H28" s="50"/>
      <c r="I28" s="50"/>
      <c r="J28" s="42"/>
      <c r="K28" s="50"/>
      <c r="L28" s="50"/>
      <c r="M28" s="50"/>
      <c r="N28" s="50"/>
      <c r="O28" s="50"/>
      <c r="P28" s="42">
        <v>5714549.9100000001</v>
      </c>
      <c r="Q28" s="43"/>
      <c r="R28" s="43"/>
      <c r="S28" s="43"/>
      <c r="T28" s="42"/>
      <c r="U28" s="42"/>
      <c r="V28" s="42"/>
      <c r="W28" s="42">
        <f t="shared" si="2"/>
        <v>85718.25</v>
      </c>
      <c r="X28" s="42"/>
      <c r="Y28" s="42"/>
      <c r="Z28" s="42"/>
      <c r="AA28" s="42"/>
      <c r="AB28" s="42"/>
      <c r="AC28" s="42">
        <v>274405.09999999998</v>
      </c>
      <c r="AD28" s="48"/>
    </row>
    <row r="29" spans="1:30" x14ac:dyDescent="0.25">
      <c r="A29" s="18">
        <v>22</v>
      </c>
      <c r="B29" s="34" t="s">
        <v>127</v>
      </c>
      <c r="C29" s="24">
        <f>P29+T29+W29+AC29</f>
        <v>10216661.73</v>
      </c>
      <c r="D29" s="42"/>
      <c r="E29" s="42"/>
      <c r="F29" s="42"/>
      <c r="G29" s="42"/>
      <c r="H29" s="50"/>
      <c r="I29" s="50"/>
      <c r="J29" s="42"/>
      <c r="K29" s="50"/>
      <c r="L29" s="50"/>
      <c r="M29" s="50"/>
      <c r="N29" s="50"/>
      <c r="O29" s="50"/>
      <c r="P29" s="42">
        <v>9608683.9700000007</v>
      </c>
      <c r="Q29" s="43"/>
      <c r="R29" s="43"/>
      <c r="S29" s="43"/>
      <c r="T29" s="42"/>
      <c r="U29" s="42"/>
      <c r="V29" s="42"/>
      <c r="W29" s="42">
        <f t="shared" si="2"/>
        <v>144130.26</v>
      </c>
      <c r="X29" s="42"/>
      <c r="Y29" s="42"/>
      <c r="Z29" s="42"/>
      <c r="AA29" s="42"/>
      <c r="AB29" s="42"/>
      <c r="AC29" s="42">
        <v>463847.5</v>
      </c>
      <c r="AD29" s="48"/>
    </row>
    <row r="30" spans="1:30" x14ac:dyDescent="0.25">
      <c r="A30" s="18">
        <v>23</v>
      </c>
      <c r="B30" s="34" t="s">
        <v>128</v>
      </c>
      <c r="C30" s="24">
        <f t="shared" si="1"/>
        <v>7766011.7699999996</v>
      </c>
      <c r="D30" s="42"/>
      <c r="E30" s="42"/>
      <c r="F30" s="42"/>
      <c r="G30" s="42"/>
      <c r="H30" s="50"/>
      <c r="I30" s="50"/>
      <c r="J30" s="42"/>
      <c r="K30" s="50"/>
      <c r="L30" s="50"/>
      <c r="M30" s="50"/>
      <c r="N30" s="50"/>
      <c r="O30" s="50"/>
      <c r="P30" s="42">
        <v>7482252.3799999999</v>
      </c>
      <c r="Q30" s="43"/>
      <c r="R30" s="43"/>
      <c r="S30" s="43"/>
      <c r="T30" s="42"/>
      <c r="U30" s="42"/>
      <c r="V30" s="42"/>
      <c r="W30" s="42">
        <f t="shared" si="2"/>
        <v>112233.79</v>
      </c>
      <c r="X30" s="42"/>
      <c r="Y30" s="42"/>
      <c r="Z30" s="42"/>
      <c r="AA30" s="42"/>
      <c r="AB30" s="42"/>
      <c r="AC30" s="42">
        <v>171525.6</v>
      </c>
      <c r="AD30" s="48"/>
    </row>
    <row r="31" spans="1:30" x14ac:dyDescent="0.25">
      <c r="A31" s="18">
        <v>24</v>
      </c>
      <c r="B31" s="34" t="s">
        <v>129</v>
      </c>
      <c r="C31" s="24">
        <f t="shared" si="1"/>
        <v>8690982.2799999993</v>
      </c>
      <c r="D31" s="42"/>
      <c r="E31" s="42"/>
      <c r="F31" s="42"/>
      <c r="G31" s="42"/>
      <c r="H31" s="50"/>
      <c r="I31" s="50"/>
      <c r="J31" s="42"/>
      <c r="K31" s="50"/>
      <c r="L31" s="50"/>
      <c r="M31" s="50"/>
      <c r="N31" s="50"/>
      <c r="O31" s="50"/>
      <c r="P31" s="42">
        <v>8388954.1699999999</v>
      </c>
      <c r="Q31" s="43"/>
      <c r="R31" s="43"/>
      <c r="S31" s="43"/>
      <c r="T31" s="42"/>
      <c r="U31" s="42"/>
      <c r="V31" s="42"/>
      <c r="W31" s="42">
        <f t="shared" si="2"/>
        <v>125834.31</v>
      </c>
      <c r="X31" s="42"/>
      <c r="Y31" s="42"/>
      <c r="Z31" s="42"/>
      <c r="AA31" s="42"/>
      <c r="AB31" s="42"/>
      <c r="AC31" s="42">
        <v>176193.8</v>
      </c>
      <c r="AD31" s="48"/>
    </row>
    <row r="32" spans="1:30" x14ac:dyDescent="0.25">
      <c r="A32" s="18">
        <v>25</v>
      </c>
      <c r="B32" s="34" t="s">
        <v>130</v>
      </c>
      <c r="C32" s="24">
        <f t="shared" si="1"/>
        <v>7003669.2999999998</v>
      </c>
      <c r="D32" s="42"/>
      <c r="E32" s="42"/>
      <c r="F32" s="42"/>
      <c r="G32" s="42"/>
      <c r="H32" s="50"/>
      <c r="I32" s="50"/>
      <c r="J32" s="42"/>
      <c r="K32" s="50"/>
      <c r="L32" s="50"/>
      <c r="M32" s="50"/>
      <c r="N32" s="50"/>
      <c r="O32" s="50"/>
      <c r="P32" s="42">
        <v>6486254.1900000004</v>
      </c>
      <c r="Q32" s="43"/>
      <c r="R32" s="43"/>
      <c r="S32" s="43"/>
      <c r="T32" s="42"/>
      <c r="U32" s="42"/>
      <c r="V32" s="42"/>
      <c r="W32" s="42">
        <f t="shared" si="2"/>
        <v>97293.81</v>
      </c>
      <c r="X32" s="42"/>
      <c r="Y32" s="42"/>
      <c r="Z32" s="42"/>
      <c r="AA32" s="42"/>
      <c r="AB32" s="42"/>
      <c r="AC32" s="42">
        <v>420121.3</v>
      </c>
      <c r="AD32" s="48"/>
    </row>
    <row r="33" spans="1:30" x14ac:dyDescent="0.25">
      <c r="A33" s="18">
        <v>26</v>
      </c>
      <c r="B33" s="34" t="s">
        <v>131</v>
      </c>
      <c r="C33" s="24">
        <f t="shared" si="1"/>
        <v>8787686.5700000003</v>
      </c>
      <c r="D33" s="42"/>
      <c r="E33" s="42"/>
      <c r="F33" s="42"/>
      <c r="G33" s="42"/>
      <c r="H33" s="50"/>
      <c r="I33" s="50"/>
      <c r="J33" s="42"/>
      <c r="K33" s="50"/>
      <c r="L33" s="50"/>
      <c r="M33" s="50"/>
      <c r="N33" s="50"/>
      <c r="O33" s="50"/>
      <c r="P33" s="42">
        <v>8231949.5300000003</v>
      </c>
      <c r="Q33" s="43"/>
      <c r="R33" s="43"/>
      <c r="S33" s="43"/>
      <c r="T33" s="42"/>
      <c r="U33" s="42"/>
      <c r="V33" s="42"/>
      <c r="W33" s="42">
        <f t="shared" si="2"/>
        <v>123479.24</v>
      </c>
      <c r="X33" s="42"/>
      <c r="Y33" s="42"/>
      <c r="Z33" s="42"/>
      <c r="AA33" s="42"/>
      <c r="AB33" s="42"/>
      <c r="AC33" s="42">
        <v>432257.8</v>
      </c>
      <c r="AD33" s="48"/>
    </row>
    <row r="34" spans="1:30" x14ac:dyDescent="0.25">
      <c r="A34" s="18">
        <v>27</v>
      </c>
      <c r="B34" s="34" t="s">
        <v>132</v>
      </c>
      <c r="C34" s="24">
        <f t="shared" si="1"/>
        <v>13137617.359999999</v>
      </c>
      <c r="D34" s="42"/>
      <c r="E34" s="42"/>
      <c r="F34" s="42"/>
      <c r="G34" s="42"/>
      <c r="H34" s="50"/>
      <c r="I34" s="50"/>
      <c r="J34" s="42"/>
      <c r="K34" s="50"/>
      <c r="L34" s="50"/>
      <c r="M34" s="50"/>
      <c r="N34" s="50"/>
      <c r="O34" s="50"/>
      <c r="P34" s="42">
        <v>12441393.560000001</v>
      </c>
      <c r="Q34" s="43"/>
      <c r="R34" s="43"/>
      <c r="S34" s="43"/>
      <c r="T34" s="42"/>
      <c r="U34" s="42"/>
      <c r="V34" s="42"/>
      <c r="W34" s="42">
        <f t="shared" si="2"/>
        <v>186620.9</v>
      </c>
      <c r="X34" s="42"/>
      <c r="Y34" s="42"/>
      <c r="Z34" s="42"/>
      <c r="AA34" s="42"/>
      <c r="AB34" s="42"/>
      <c r="AC34" s="42">
        <v>509602.9</v>
      </c>
      <c r="AD34" s="48"/>
    </row>
    <row r="35" spans="1:30" x14ac:dyDescent="0.25">
      <c r="A35" s="18">
        <v>28</v>
      </c>
      <c r="B35" s="34" t="s">
        <v>133</v>
      </c>
      <c r="C35" s="24">
        <f t="shared" si="1"/>
        <v>7911553.1299999999</v>
      </c>
      <c r="D35" s="42"/>
      <c r="E35" s="42"/>
      <c r="F35" s="42"/>
      <c r="G35" s="42"/>
      <c r="H35" s="50"/>
      <c r="I35" s="50"/>
      <c r="J35" s="42"/>
      <c r="K35" s="50"/>
      <c r="L35" s="50"/>
      <c r="M35" s="50"/>
      <c r="N35" s="50"/>
      <c r="O35" s="50"/>
      <c r="P35" s="42">
        <v>7338142.9900000002</v>
      </c>
      <c r="Q35" s="43"/>
      <c r="R35" s="43"/>
      <c r="S35" s="43"/>
      <c r="T35" s="42"/>
      <c r="U35" s="42"/>
      <c r="V35" s="42"/>
      <c r="W35" s="42">
        <f t="shared" si="2"/>
        <v>110072.14</v>
      </c>
      <c r="X35" s="42"/>
      <c r="Y35" s="42"/>
      <c r="Z35" s="42"/>
      <c r="AA35" s="42"/>
      <c r="AB35" s="42"/>
      <c r="AC35" s="42">
        <v>463338</v>
      </c>
      <c r="AD35" s="48"/>
    </row>
    <row r="36" spans="1:30" x14ac:dyDescent="0.25">
      <c r="A36" s="18">
        <v>29</v>
      </c>
      <c r="B36" s="34" t="s">
        <v>134</v>
      </c>
      <c r="C36" s="24">
        <f t="shared" si="1"/>
        <v>13179121.33</v>
      </c>
      <c r="D36" s="42"/>
      <c r="E36" s="42"/>
      <c r="F36" s="42"/>
      <c r="G36" s="42"/>
      <c r="H36" s="50"/>
      <c r="I36" s="50"/>
      <c r="J36" s="42"/>
      <c r="K36" s="50"/>
      <c r="L36" s="50"/>
      <c r="M36" s="50"/>
      <c r="N36" s="50"/>
      <c r="O36" s="50"/>
      <c r="P36" s="42">
        <v>12480787.32</v>
      </c>
      <c r="Q36" s="43"/>
      <c r="R36" s="43"/>
      <c r="S36" s="43"/>
      <c r="T36" s="42"/>
      <c r="U36" s="42"/>
      <c r="V36" s="42"/>
      <c r="W36" s="42">
        <f t="shared" si="2"/>
        <v>187211.81</v>
      </c>
      <c r="X36" s="42"/>
      <c r="Y36" s="42"/>
      <c r="Z36" s="42"/>
      <c r="AA36" s="42"/>
      <c r="AB36" s="42"/>
      <c r="AC36" s="42">
        <v>511122.2</v>
      </c>
      <c r="AD36" s="48"/>
    </row>
    <row r="37" spans="1:30" x14ac:dyDescent="0.25">
      <c r="A37" s="18">
        <v>30</v>
      </c>
      <c r="B37" s="34" t="s">
        <v>135</v>
      </c>
      <c r="C37" s="24">
        <f t="shared" si="1"/>
        <v>13019474.9</v>
      </c>
      <c r="D37" s="42"/>
      <c r="E37" s="42"/>
      <c r="F37" s="42"/>
      <c r="G37" s="42"/>
      <c r="H37" s="50"/>
      <c r="I37" s="50"/>
      <c r="J37" s="42"/>
      <c r="K37" s="50"/>
      <c r="L37" s="50"/>
      <c r="M37" s="50"/>
      <c r="N37" s="50"/>
      <c r="O37" s="50"/>
      <c r="P37" s="42">
        <v>12325322.66</v>
      </c>
      <c r="Q37" s="43"/>
      <c r="R37" s="43"/>
      <c r="S37" s="43"/>
      <c r="T37" s="42"/>
      <c r="U37" s="42"/>
      <c r="V37" s="42"/>
      <c r="W37" s="42">
        <f t="shared" si="2"/>
        <v>184879.84</v>
      </c>
      <c r="X37" s="42"/>
      <c r="Y37" s="42"/>
      <c r="Z37" s="42"/>
      <c r="AA37" s="42"/>
      <c r="AB37" s="42"/>
      <c r="AC37" s="42">
        <v>509272.4</v>
      </c>
      <c r="AD37" s="48"/>
    </row>
    <row r="38" spans="1:30" x14ac:dyDescent="0.25">
      <c r="A38" s="18">
        <v>31</v>
      </c>
      <c r="B38" s="34" t="s">
        <v>136</v>
      </c>
      <c r="C38" s="24">
        <f t="shared" si="1"/>
        <v>7281126</v>
      </c>
      <c r="D38" s="41"/>
      <c r="E38" s="52"/>
      <c r="F38" s="52"/>
      <c r="G38" s="19"/>
      <c r="H38" s="44"/>
      <c r="I38" s="45"/>
      <c r="J38" s="53"/>
      <c r="K38" s="45"/>
      <c r="L38" s="45"/>
      <c r="M38" s="45"/>
      <c r="N38" s="46"/>
      <c r="O38" s="45"/>
      <c r="P38" s="42">
        <v>6723502.6600000001</v>
      </c>
      <c r="Q38" s="43"/>
      <c r="R38" s="43"/>
      <c r="S38" s="43"/>
      <c r="T38" s="42"/>
      <c r="U38" s="42"/>
      <c r="V38" s="42"/>
      <c r="W38" s="42">
        <f t="shared" si="2"/>
        <v>100852.54</v>
      </c>
      <c r="X38" s="42"/>
      <c r="Y38" s="42"/>
      <c r="Z38" s="42"/>
      <c r="AA38" s="42"/>
      <c r="AB38" s="42"/>
      <c r="AC38" s="42">
        <v>456770.8</v>
      </c>
      <c r="AD38" s="48"/>
    </row>
    <row r="39" spans="1:30" x14ac:dyDescent="0.25">
      <c r="A39" s="18">
        <v>32</v>
      </c>
      <c r="B39" s="34" t="s">
        <v>137</v>
      </c>
      <c r="C39" s="24">
        <f t="shared" si="1"/>
        <v>575941.30000000005</v>
      </c>
      <c r="D39" s="41"/>
      <c r="E39" s="52"/>
      <c r="F39" s="52"/>
      <c r="G39" s="43"/>
      <c r="H39" s="44"/>
      <c r="I39" s="45"/>
      <c r="J39" s="53"/>
      <c r="K39" s="45"/>
      <c r="L39" s="45"/>
      <c r="M39" s="45"/>
      <c r="N39" s="46"/>
      <c r="O39" s="45"/>
      <c r="P39" s="54"/>
      <c r="Q39" s="43"/>
      <c r="R39" s="43"/>
      <c r="S39" s="43"/>
      <c r="T39" s="42"/>
      <c r="U39" s="42"/>
      <c r="V39" s="42"/>
      <c r="W39" s="42"/>
      <c r="X39" s="42"/>
      <c r="Y39" s="42"/>
      <c r="Z39" s="42"/>
      <c r="AA39" s="42"/>
      <c r="AB39" s="42"/>
      <c r="AC39" s="42">
        <v>575941.30000000005</v>
      </c>
      <c r="AD39" s="48"/>
    </row>
    <row r="40" spans="1:30" s="56" customFormat="1" x14ac:dyDescent="0.25">
      <c r="A40" s="120" t="s">
        <v>87</v>
      </c>
      <c r="B40" s="121"/>
      <c r="C40" s="55">
        <f>SUM(C8:C39)</f>
        <v>301279323.95999998</v>
      </c>
      <c r="D40" s="55">
        <f>SUM(D8:D39)</f>
        <v>16561013.109999999</v>
      </c>
      <c r="E40" s="55">
        <f>E11+E12+E39+E15+E21</f>
        <v>3250047.19</v>
      </c>
      <c r="F40" s="55">
        <f>F11+F12+F39+F15+F21</f>
        <v>2954139.43</v>
      </c>
      <c r="G40" s="55">
        <f>G15+G17+G18</f>
        <v>3843532.22</v>
      </c>
      <c r="H40" s="55">
        <f>SUM(H8:H39)</f>
        <v>4738895.74</v>
      </c>
      <c r="I40" s="55"/>
      <c r="J40" s="55">
        <f>SUM(J8:J12)</f>
        <v>1774398.53</v>
      </c>
      <c r="K40" s="55"/>
      <c r="L40" s="55"/>
      <c r="M40" s="55"/>
      <c r="N40" s="55"/>
      <c r="O40" s="55"/>
      <c r="P40" s="55">
        <f>SUM(P8:P39)</f>
        <v>226501153.08000001</v>
      </c>
      <c r="Q40" s="55"/>
      <c r="R40" s="55"/>
      <c r="S40" s="55"/>
      <c r="T40" s="55">
        <f>SUM(T8:T39)</f>
        <v>42607098.219999999</v>
      </c>
      <c r="U40" s="55"/>
      <c r="V40" s="55"/>
      <c r="W40" s="55">
        <f>SUM(W8:W39)</f>
        <v>2895437.45</v>
      </c>
      <c r="X40" s="55"/>
      <c r="Y40" s="55"/>
      <c r="Z40" s="55"/>
      <c r="AA40" s="55"/>
      <c r="AB40" s="55"/>
      <c r="AC40" s="55">
        <f>SUM(AC8:AC39)</f>
        <v>12714622.09</v>
      </c>
      <c r="AD40" s="55"/>
    </row>
    <row r="41" spans="1:30" x14ac:dyDescent="0.25">
      <c r="A41" s="18">
        <v>1</v>
      </c>
      <c r="B41" s="34" t="s">
        <v>80</v>
      </c>
      <c r="C41" s="24">
        <v>2490261.46</v>
      </c>
      <c r="D41" s="24">
        <v>2155835.35</v>
      </c>
      <c r="E41" s="24"/>
      <c r="F41" s="24"/>
      <c r="G41" s="24"/>
      <c r="H41" s="24"/>
      <c r="I41" s="24"/>
      <c r="J41" s="24">
        <v>2155835.35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>
        <f>C41-(D41+AC41)</f>
        <v>32337.53</v>
      </c>
      <c r="X41" s="24"/>
      <c r="Y41" s="24"/>
      <c r="Z41" s="24"/>
      <c r="AA41" s="24"/>
      <c r="AB41" s="24"/>
      <c r="AC41" s="24">
        <v>302088.58</v>
      </c>
      <c r="AD41" s="40"/>
    </row>
    <row r="42" spans="1:30" s="57" customFormat="1" x14ac:dyDescent="0.25">
      <c r="A42" s="18">
        <v>2</v>
      </c>
      <c r="B42" s="34" t="s">
        <v>89</v>
      </c>
      <c r="C42" s="24">
        <v>3354656.45</v>
      </c>
      <c r="D42" s="24">
        <v>2929379.6</v>
      </c>
      <c r="E42" s="24"/>
      <c r="F42" s="24"/>
      <c r="G42" s="24"/>
      <c r="H42" s="24"/>
      <c r="I42" s="24"/>
      <c r="J42" s="24">
        <v>2929379.6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>
        <f t="shared" ref="W42" si="3">C42-(D42+AC42)</f>
        <v>43940.69</v>
      </c>
      <c r="X42" s="24"/>
      <c r="Y42" s="24"/>
      <c r="Z42" s="24"/>
      <c r="AA42" s="24"/>
      <c r="AB42" s="24"/>
      <c r="AC42" s="24">
        <v>381336.16</v>
      </c>
      <c r="AD42" s="48"/>
    </row>
    <row r="43" spans="1:30" s="57" customFormat="1" x14ac:dyDescent="0.2">
      <c r="A43" s="18">
        <v>3</v>
      </c>
      <c r="B43" s="34" t="s">
        <v>90</v>
      </c>
      <c r="C43" s="24">
        <f>D43+W43+AC43</f>
        <v>9392423.1899999995</v>
      </c>
      <c r="D43" s="24">
        <f>E43+F43</f>
        <v>8451118.4199999999</v>
      </c>
      <c r="E43" s="24">
        <v>4026919.73</v>
      </c>
      <c r="F43" s="24">
        <v>4424198.6900000004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>
        <v>126766.78</v>
      </c>
      <c r="X43" s="24"/>
      <c r="Y43" s="24"/>
      <c r="Z43" s="24"/>
      <c r="AA43" s="24"/>
      <c r="AB43" s="24"/>
      <c r="AC43" s="24">
        <v>814537.99</v>
      </c>
      <c r="AD43" s="40"/>
    </row>
    <row r="44" spans="1:30" s="57" customFormat="1" x14ac:dyDescent="0.2">
      <c r="A44" s="18">
        <v>4</v>
      </c>
      <c r="B44" s="34" t="s">
        <v>91</v>
      </c>
      <c r="C44" s="24">
        <f>D44+W44+AC44</f>
        <v>9432738.3499999996</v>
      </c>
      <c r="D44" s="24">
        <f>E44+F44</f>
        <v>8490837.7899999991</v>
      </c>
      <c r="E44" s="24">
        <v>4045845.83</v>
      </c>
      <c r="F44" s="24">
        <v>4444991.96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>
        <v>127362.57</v>
      </c>
      <c r="X44" s="24"/>
      <c r="Y44" s="24"/>
      <c r="Z44" s="24"/>
      <c r="AA44" s="24"/>
      <c r="AB44" s="24"/>
      <c r="AC44" s="24">
        <v>814537.99</v>
      </c>
      <c r="AD44" s="40"/>
    </row>
    <row r="45" spans="1:30" s="57" customFormat="1" x14ac:dyDescent="0.2">
      <c r="A45" s="18">
        <v>5</v>
      </c>
      <c r="B45" s="34" t="s">
        <v>92</v>
      </c>
      <c r="C45" s="24">
        <f>D45+W45+AC45</f>
        <v>10265391.710000001</v>
      </c>
      <c r="D45" s="24">
        <f>E45+F45</f>
        <v>9329196.1300000008</v>
      </c>
      <c r="E45" s="24">
        <v>4445319.79</v>
      </c>
      <c r="F45" s="24">
        <v>4883876.34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>
        <v>139937.94</v>
      </c>
      <c r="X45" s="24"/>
      <c r="Y45" s="24"/>
      <c r="Z45" s="24"/>
      <c r="AA45" s="24"/>
      <c r="AB45" s="24"/>
      <c r="AC45" s="24">
        <v>796257.64</v>
      </c>
      <c r="AD45" s="40"/>
    </row>
    <row r="46" spans="1:30" s="57" customFormat="1" x14ac:dyDescent="0.2">
      <c r="A46" s="18">
        <v>6</v>
      </c>
      <c r="B46" s="34" t="s">
        <v>101</v>
      </c>
      <c r="C46" s="24">
        <f>T46+W46+AC46</f>
        <v>21878116.719999999</v>
      </c>
      <c r="D46" s="24"/>
      <c r="E46" s="24"/>
      <c r="F46" s="24"/>
      <c r="G46" s="24"/>
      <c r="H46" s="70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>
        <v>20676067.739999998</v>
      </c>
      <c r="U46" s="24"/>
      <c r="V46" s="24"/>
      <c r="W46" s="24">
        <v>310141.02</v>
      </c>
      <c r="X46" s="24"/>
      <c r="Y46" s="24"/>
      <c r="Z46" s="24"/>
      <c r="AA46" s="24"/>
      <c r="AB46" s="24"/>
      <c r="AC46" s="24">
        <f>14865132.74*6%</f>
        <v>891907.96</v>
      </c>
      <c r="AD46" s="40"/>
    </row>
    <row r="47" spans="1:30" s="57" customFormat="1" x14ac:dyDescent="0.2">
      <c r="A47" s="18">
        <v>7</v>
      </c>
      <c r="B47" s="34" t="s">
        <v>102</v>
      </c>
      <c r="C47" s="24">
        <f>T47+W47+AC47</f>
        <v>4977269.28</v>
      </c>
      <c r="D47" s="24"/>
      <c r="E47" s="24"/>
      <c r="F47" s="24"/>
      <c r="G47" s="24"/>
      <c r="H47" s="70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>
        <v>4660152.0999999996</v>
      </c>
      <c r="U47" s="24"/>
      <c r="V47" s="24"/>
      <c r="W47" s="70">
        <v>69902.28</v>
      </c>
      <c r="X47" s="24"/>
      <c r="Y47" s="24"/>
      <c r="Z47" s="24"/>
      <c r="AA47" s="24"/>
      <c r="AB47" s="24"/>
      <c r="AC47" s="24">
        <f>4120248.37*6%</f>
        <v>247214.9</v>
      </c>
      <c r="AD47" s="40"/>
    </row>
    <row r="48" spans="1:30" s="57" customFormat="1" x14ac:dyDescent="0.2">
      <c r="A48" s="69">
        <v>8</v>
      </c>
      <c r="B48" s="89" t="s">
        <v>124</v>
      </c>
      <c r="C48" s="70">
        <f t="shared" ref="C48:C60" si="4">H48+W48+AC48</f>
        <v>2081353.73</v>
      </c>
      <c r="D48" s="24"/>
      <c r="E48" s="24"/>
      <c r="F48" s="24"/>
      <c r="G48" s="24"/>
      <c r="H48" s="88">
        <f>ROUND('Прил 1'!L48*2933.55,2)</f>
        <v>1936143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70"/>
      <c r="U48" s="24"/>
      <c r="V48" s="24"/>
      <c r="W48" s="77">
        <f t="shared" ref="W48:W60" si="5">H48*1.5%</f>
        <v>29042.15</v>
      </c>
      <c r="X48" s="24"/>
      <c r="Y48" s="24"/>
      <c r="Z48" s="24"/>
      <c r="AA48" s="24"/>
      <c r="AB48" s="24"/>
      <c r="AC48" s="24">
        <v>116168.58</v>
      </c>
      <c r="AD48" s="40"/>
    </row>
    <row r="49" spans="1:30" s="57" customFormat="1" x14ac:dyDescent="0.2">
      <c r="A49" s="69">
        <v>9</v>
      </c>
      <c r="B49" s="89" t="s">
        <v>125</v>
      </c>
      <c r="C49" s="70">
        <f t="shared" si="4"/>
        <v>2075046.59</v>
      </c>
      <c r="D49" s="24"/>
      <c r="E49" s="24"/>
      <c r="F49" s="24"/>
      <c r="G49" s="24"/>
      <c r="H49" s="88">
        <f>ROUND('Прил 1'!L49*2933.55,2)</f>
        <v>1930275.9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70"/>
      <c r="U49" s="24"/>
      <c r="V49" s="24"/>
      <c r="W49" s="77">
        <f t="shared" si="5"/>
        <v>28954.14</v>
      </c>
      <c r="X49" s="24"/>
      <c r="Y49" s="24"/>
      <c r="Z49" s="24"/>
      <c r="AA49" s="24"/>
      <c r="AB49" s="24"/>
      <c r="AC49" s="24">
        <v>115816.55</v>
      </c>
      <c r="AD49" s="40"/>
    </row>
    <row r="50" spans="1:30" s="57" customFormat="1" x14ac:dyDescent="0.2">
      <c r="A50" s="69">
        <v>10</v>
      </c>
      <c r="B50" s="89" t="s">
        <v>126</v>
      </c>
      <c r="C50" s="70">
        <f t="shared" si="4"/>
        <v>2084507.29</v>
      </c>
      <c r="D50" s="24"/>
      <c r="E50" s="24"/>
      <c r="F50" s="24"/>
      <c r="G50" s="24"/>
      <c r="H50" s="88">
        <f>ROUND('Прил 1'!L50*2933.55,2)</f>
        <v>1939076.55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70"/>
      <c r="U50" s="24"/>
      <c r="V50" s="24"/>
      <c r="W50" s="77">
        <f t="shared" si="5"/>
        <v>29086.15</v>
      </c>
      <c r="X50" s="24"/>
      <c r="Y50" s="24"/>
      <c r="Z50" s="24"/>
      <c r="AA50" s="24"/>
      <c r="AB50" s="24"/>
      <c r="AC50" s="24">
        <v>116344.59</v>
      </c>
      <c r="AD50" s="40"/>
    </row>
    <row r="51" spans="1:30" s="57" customFormat="1" x14ac:dyDescent="0.2">
      <c r="A51" s="69">
        <v>11</v>
      </c>
      <c r="B51" s="89" t="s">
        <v>127</v>
      </c>
      <c r="C51" s="70">
        <f>H51+W51+AC51+T51</f>
        <v>14551406.699999999</v>
      </c>
      <c r="D51" s="24"/>
      <c r="E51" s="24"/>
      <c r="F51" s="24"/>
      <c r="G51" s="24"/>
      <c r="H51" s="88">
        <f>ROUND('Прил 1'!L51*2933.55,2)</f>
        <v>2872532.16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88">
        <f>ROUND('Прил 1'!L51*11533.93,2)</f>
        <v>11294024.26</v>
      </c>
      <c r="U51" s="24"/>
      <c r="V51" s="24"/>
      <c r="W51" s="77">
        <f>(H51+T51)*1.5%</f>
        <v>212498.35</v>
      </c>
      <c r="X51" s="24"/>
      <c r="Y51" s="24"/>
      <c r="Z51" s="24"/>
      <c r="AA51" s="24"/>
      <c r="AB51" s="24"/>
      <c r="AC51" s="24">
        <v>172351.93</v>
      </c>
      <c r="AD51" s="40"/>
    </row>
    <row r="52" spans="1:30" s="57" customFormat="1" x14ac:dyDescent="0.2">
      <c r="A52" s="69">
        <v>12</v>
      </c>
      <c r="B52" s="89" t="s">
        <v>128</v>
      </c>
      <c r="C52" s="70">
        <f t="shared" si="4"/>
        <v>2404594.27</v>
      </c>
      <c r="D52" s="24"/>
      <c r="E52" s="24"/>
      <c r="F52" s="24"/>
      <c r="G52" s="24"/>
      <c r="H52" s="88">
        <f>ROUND('Прил 1'!L52*2933.55,2)</f>
        <v>2236831.88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70"/>
      <c r="U52" s="24"/>
      <c r="V52" s="24"/>
      <c r="W52" s="77">
        <f t="shared" si="5"/>
        <v>33552.480000000003</v>
      </c>
      <c r="X52" s="24"/>
      <c r="Y52" s="24"/>
      <c r="Z52" s="24"/>
      <c r="AA52" s="24"/>
      <c r="AB52" s="24"/>
      <c r="AC52" s="24">
        <v>134209.91</v>
      </c>
      <c r="AD52" s="40"/>
    </row>
    <row r="53" spans="1:30" s="57" customFormat="1" x14ac:dyDescent="0.2">
      <c r="A53" s="69">
        <v>13</v>
      </c>
      <c r="B53" s="89" t="s">
        <v>129</v>
      </c>
      <c r="C53" s="70">
        <f t="shared" si="4"/>
        <v>2695983.79</v>
      </c>
      <c r="D53" s="24"/>
      <c r="E53" s="24"/>
      <c r="F53" s="24"/>
      <c r="G53" s="24"/>
      <c r="H53" s="88">
        <f>ROUND('Прил 1'!L53*2933.55,2)</f>
        <v>2507891.9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70"/>
      <c r="U53" s="24"/>
      <c r="V53" s="24"/>
      <c r="W53" s="77">
        <f t="shared" si="5"/>
        <v>37618.379999999997</v>
      </c>
      <c r="X53" s="24"/>
      <c r="Y53" s="24"/>
      <c r="Z53" s="24"/>
      <c r="AA53" s="24"/>
      <c r="AB53" s="24"/>
      <c r="AC53" s="24">
        <v>150473.51</v>
      </c>
      <c r="AD53" s="40"/>
    </row>
    <row r="54" spans="1:30" s="57" customFormat="1" x14ac:dyDescent="0.2">
      <c r="A54" s="69">
        <v>14</v>
      </c>
      <c r="B54" s="89" t="s">
        <v>130</v>
      </c>
      <c r="C54" s="70">
        <f>H54+W54+AC54+T54</f>
        <v>9822793.9299999997</v>
      </c>
      <c r="D54" s="24"/>
      <c r="E54" s="24"/>
      <c r="F54" s="24"/>
      <c r="G54" s="24"/>
      <c r="H54" s="88">
        <f>ROUND('Прил 1'!L54*2933.55,2)</f>
        <v>1939076.55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88">
        <f>ROUND('Прил 1'!L54*11533.93,2)</f>
        <v>7623927.7300000004</v>
      </c>
      <c r="U54" s="24"/>
      <c r="V54" s="24"/>
      <c r="W54" s="77">
        <f>(H54+T54)*1.5%</f>
        <v>143445.06</v>
      </c>
      <c r="X54" s="24"/>
      <c r="Y54" s="24"/>
      <c r="Z54" s="24"/>
      <c r="AA54" s="24"/>
      <c r="AB54" s="24"/>
      <c r="AC54" s="24">
        <v>116344.59</v>
      </c>
      <c r="AD54" s="40"/>
    </row>
    <row r="55" spans="1:30" s="57" customFormat="1" x14ac:dyDescent="0.2">
      <c r="A55" s="69">
        <v>15</v>
      </c>
      <c r="B55" s="89" t="s">
        <v>131</v>
      </c>
      <c r="C55" s="70">
        <f>H55+W55+AC55+T55</f>
        <v>12466477.82</v>
      </c>
      <c r="D55" s="24"/>
      <c r="E55" s="24"/>
      <c r="F55" s="24"/>
      <c r="G55" s="24"/>
      <c r="H55" s="88">
        <f>ROUND('Прил 1'!L55*2933.55,2)</f>
        <v>2460955.1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88">
        <f>ROUND('Прил 1'!L55*11533.93,2)</f>
        <v>9675813.8800000008</v>
      </c>
      <c r="U55" s="24"/>
      <c r="V55" s="24"/>
      <c r="W55" s="77">
        <f>(H55+T55)*1.5%</f>
        <v>182051.53</v>
      </c>
      <c r="X55" s="24"/>
      <c r="Y55" s="24"/>
      <c r="Z55" s="24"/>
      <c r="AA55" s="24"/>
      <c r="AB55" s="24"/>
      <c r="AC55" s="24">
        <v>147657.31</v>
      </c>
      <c r="AD55" s="40"/>
    </row>
    <row r="56" spans="1:30" s="57" customFormat="1" x14ac:dyDescent="0.2">
      <c r="A56" s="69">
        <v>16</v>
      </c>
      <c r="B56" s="89" t="s">
        <v>132</v>
      </c>
      <c r="C56" s="70">
        <f t="shared" si="4"/>
        <v>12737048.65</v>
      </c>
      <c r="D56" s="24"/>
      <c r="E56" s="24"/>
      <c r="F56" s="24"/>
      <c r="G56" s="24"/>
      <c r="H56" s="88">
        <f>ROUND('Прил 1'!L56*3349.66,2)</f>
        <v>11848417.35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70"/>
      <c r="U56" s="24"/>
      <c r="V56" s="24"/>
      <c r="W56" s="77">
        <f t="shared" si="5"/>
        <v>177726.26</v>
      </c>
      <c r="X56" s="24"/>
      <c r="Y56" s="24"/>
      <c r="Z56" s="24"/>
      <c r="AA56" s="24"/>
      <c r="AB56" s="24"/>
      <c r="AC56" s="24">
        <v>710905.04</v>
      </c>
      <c r="AD56" s="40"/>
    </row>
    <row r="57" spans="1:30" s="57" customFormat="1" x14ac:dyDescent="0.2">
      <c r="A57" s="69">
        <v>17</v>
      </c>
      <c r="B57" s="89" t="s">
        <v>133</v>
      </c>
      <c r="C57" s="70">
        <f t="shared" si="4"/>
        <v>7512525.3300000001</v>
      </c>
      <c r="D57" s="24"/>
      <c r="E57" s="24"/>
      <c r="F57" s="24"/>
      <c r="G57" s="24"/>
      <c r="H57" s="88">
        <f>ROUND('Прил 1'!L57*3349.66,2)</f>
        <v>6988395.6600000001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70"/>
      <c r="U57" s="24"/>
      <c r="V57" s="24"/>
      <c r="W57" s="77">
        <f t="shared" si="5"/>
        <v>104825.93</v>
      </c>
      <c r="X57" s="24"/>
      <c r="Y57" s="24"/>
      <c r="Z57" s="24"/>
      <c r="AA57" s="24"/>
      <c r="AB57" s="24"/>
      <c r="AC57" s="24">
        <v>419303.74</v>
      </c>
      <c r="AD57" s="40"/>
    </row>
    <row r="58" spans="1:30" s="57" customFormat="1" x14ac:dyDescent="0.2">
      <c r="A58" s="69">
        <v>18</v>
      </c>
      <c r="B58" s="89" t="s">
        <v>134</v>
      </c>
      <c r="C58" s="70">
        <f t="shared" si="4"/>
        <v>12777378.550000001</v>
      </c>
      <c r="D58" s="24"/>
      <c r="E58" s="24"/>
      <c r="F58" s="24"/>
      <c r="G58" s="24"/>
      <c r="H58" s="88">
        <f>ROUND('Прил 1'!L58*3349.66,2)</f>
        <v>11885933.539999999</v>
      </c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70"/>
      <c r="U58" s="24"/>
      <c r="V58" s="24"/>
      <c r="W58" s="77">
        <f t="shared" si="5"/>
        <v>178289</v>
      </c>
      <c r="X58" s="24"/>
      <c r="Y58" s="24"/>
      <c r="Z58" s="24"/>
      <c r="AA58" s="24"/>
      <c r="AB58" s="24"/>
      <c r="AC58" s="24">
        <v>713156.01</v>
      </c>
      <c r="AD58" s="40"/>
    </row>
    <row r="59" spans="1:30" s="57" customFormat="1" x14ac:dyDescent="0.2">
      <c r="A59" s="69">
        <v>19</v>
      </c>
      <c r="B59" s="89" t="s">
        <v>135</v>
      </c>
      <c r="C59" s="70">
        <f t="shared" si="4"/>
        <v>12618219.460000001</v>
      </c>
      <c r="D59" s="24"/>
      <c r="E59" s="24"/>
      <c r="F59" s="24"/>
      <c r="G59" s="24"/>
      <c r="H59" s="88">
        <f>ROUND('Прил 1'!L59*3349.66,2)</f>
        <v>11737878.57</v>
      </c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70"/>
      <c r="U59" s="24"/>
      <c r="V59" s="24"/>
      <c r="W59" s="77">
        <f t="shared" si="5"/>
        <v>176068.18</v>
      </c>
      <c r="X59" s="24"/>
      <c r="Y59" s="24"/>
      <c r="Z59" s="24"/>
      <c r="AA59" s="24"/>
      <c r="AB59" s="24"/>
      <c r="AC59" s="24">
        <v>704272.71</v>
      </c>
      <c r="AD59" s="40"/>
    </row>
    <row r="60" spans="1:30" s="57" customFormat="1" x14ac:dyDescent="0.2">
      <c r="A60" s="69">
        <v>20</v>
      </c>
      <c r="B60" s="89" t="s">
        <v>136</v>
      </c>
      <c r="C60" s="70">
        <f t="shared" si="4"/>
        <v>5861848.9400000004</v>
      </c>
      <c r="D60" s="24"/>
      <c r="E60" s="24"/>
      <c r="F60" s="24"/>
      <c r="G60" s="24"/>
      <c r="H60" s="88">
        <f>ROUND('Прил 1'!L60*2933.55,2)</f>
        <v>5452882.7400000002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70"/>
      <c r="U60" s="24"/>
      <c r="V60" s="24"/>
      <c r="W60" s="77">
        <f t="shared" si="5"/>
        <v>81793.240000000005</v>
      </c>
      <c r="X60" s="24"/>
      <c r="Y60" s="24"/>
      <c r="Z60" s="24"/>
      <c r="AA60" s="24"/>
      <c r="AB60" s="24"/>
      <c r="AC60" s="70">
        <v>327172.96000000002</v>
      </c>
      <c r="AD60" s="40"/>
    </row>
    <row r="61" spans="1:30" s="57" customFormat="1" x14ac:dyDescent="0.2">
      <c r="A61" s="69">
        <v>21</v>
      </c>
      <c r="B61" s="89" t="s">
        <v>137</v>
      </c>
      <c r="C61" s="70">
        <f>T61+W61</f>
        <v>18030642.91</v>
      </c>
      <c r="D61" s="24"/>
      <c r="E61" s="24"/>
      <c r="F61" s="24"/>
      <c r="G61" s="24"/>
      <c r="H61" s="88">
        <v>0</v>
      </c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88">
        <f>ROUND('Прил 1'!L61*9650.25,2)</f>
        <v>17764180.199999999</v>
      </c>
      <c r="U61" s="24"/>
      <c r="V61" s="24"/>
      <c r="W61" s="77">
        <f>(H61+T61)*1.5%+0.01</f>
        <v>266462.71000000002</v>
      </c>
      <c r="X61" s="24"/>
      <c r="Y61" s="24"/>
      <c r="Z61" s="24"/>
      <c r="AA61" s="24"/>
      <c r="AB61" s="24"/>
      <c r="AC61" s="70"/>
      <c r="AD61" s="40"/>
    </row>
    <row r="62" spans="1:30" s="61" customFormat="1" x14ac:dyDescent="0.25">
      <c r="A62" s="120" t="s">
        <v>96</v>
      </c>
      <c r="B62" s="121"/>
      <c r="C62" s="55">
        <f>SUM(C41:C61)</f>
        <v>179510685.12</v>
      </c>
      <c r="D62" s="55">
        <f>SUM(D41:D45)</f>
        <v>31356367.289999999</v>
      </c>
      <c r="E62" s="55">
        <f>E43+E44+E45</f>
        <v>12518085.35</v>
      </c>
      <c r="F62" s="55">
        <f>F41+F42+F43+F44+F45+F46+F47</f>
        <v>13753066.99</v>
      </c>
      <c r="G62" s="55"/>
      <c r="H62" s="87">
        <f>SUM(H41:H60)</f>
        <v>65736290.899999999</v>
      </c>
      <c r="I62" s="58"/>
      <c r="J62" s="59">
        <f>J41+J42</f>
        <v>5085214.95</v>
      </c>
      <c r="K62" s="58"/>
      <c r="L62" s="58"/>
      <c r="M62" s="58"/>
      <c r="N62" s="59"/>
      <c r="O62" s="58"/>
      <c r="P62" s="60"/>
      <c r="Q62" s="58"/>
      <c r="R62" s="58"/>
      <c r="S62" s="58"/>
      <c r="T62" s="87">
        <f>SUM(T41:T61)</f>
        <v>71694165.909999996</v>
      </c>
      <c r="U62" s="58"/>
      <c r="V62" s="58"/>
      <c r="W62" s="87">
        <f>SUM(W41:W61)</f>
        <v>2531802.37</v>
      </c>
      <c r="X62" s="58"/>
      <c r="Y62" s="58"/>
      <c r="Z62" s="58"/>
      <c r="AA62" s="58"/>
      <c r="AB62" s="58"/>
      <c r="AC62" s="55">
        <f>SUM(AC41:AC60)</f>
        <v>8192058.6500000004</v>
      </c>
      <c r="AD62" s="58"/>
    </row>
    <row r="63" spans="1:30" x14ac:dyDescent="0.25">
      <c r="A63" s="62"/>
      <c r="B63" s="63"/>
      <c r="C63" s="63"/>
      <c r="D63" s="63"/>
      <c r="E63" s="63"/>
      <c r="F63" s="63"/>
      <c r="G63" s="63"/>
      <c r="H63" s="63"/>
      <c r="I63" s="63"/>
      <c r="J63" s="64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</row>
    <row r="64" spans="1:30" x14ac:dyDescent="0.25">
      <c r="B64" s="37" t="s">
        <v>70</v>
      </c>
    </row>
  </sheetData>
  <sortState ref="B25:AD29">
    <sortCondition ref="B25"/>
  </sortState>
  <mergeCells count="21">
    <mergeCell ref="A62:B62"/>
    <mergeCell ref="X4:Y5"/>
    <mergeCell ref="AD4:AD5"/>
    <mergeCell ref="AB4:AB5"/>
    <mergeCell ref="Z4:AA5"/>
    <mergeCell ref="O4:P5"/>
    <mergeCell ref="D4:K4"/>
    <mergeCell ref="Q4:R5"/>
    <mergeCell ref="S4:T5"/>
    <mergeCell ref="AC4:AC5"/>
    <mergeCell ref="A40:B40"/>
    <mergeCell ref="X1:AD1"/>
    <mergeCell ref="A2:AD2"/>
    <mergeCell ref="A3:A6"/>
    <mergeCell ref="B3:B6"/>
    <mergeCell ref="C3:C5"/>
    <mergeCell ref="W4:W5"/>
    <mergeCell ref="U4:V5"/>
    <mergeCell ref="D3:V3"/>
    <mergeCell ref="W3:AD3"/>
    <mergeCell ref="L4:N5"/>
  </mergeCells>
  <pageMargins left="0.11811023622047245" right="0.11811023622047245" top="0.74803149606299213" bottom="0.35433070866141736" header="0.31496062992125984" footer="0.31496062992125984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Normal="100" zoomScaleSheetLayoutView="100" workbookViewId="0">
      <selection activeCell="L1" sqref="L1:N1"/>
    </sheetView>
  </sheetViews>
  <sheetFormatPr defaultColWidth="8" defaultRowHeight="13.35" customHeight="1" x14ac:dyDescent="0.25"/>
  <cols>
    <col min="1" max="1" width="6.85546875" style="8" customWidth="1"/>
    <col min="2" max="2" width="15.85546875" style="8" customWidth="1"/>
    <col min="3" max="3" width="11" style="8" customWidth="1"/>
    <col min="4" max="4" width="16.42578125" style="8" customWidth="1"/>
    <col min="5" max="5" width="8.28515625" style="8" customWidth="1"/>
    <col min="6" max="6" width="8.85546875" style="8" customWidth="1"/>
    <col min="7" max="7" width="8.28515625" style="8" customWidth="1"/>
    <col min="8" max="8" width="8.85546875" style="8" customWidth="1"/>
    <col min="9" max="9" width="7" style="8" customWidth="1"/>
    <col min="10" max="12" width="8.85546875" style="8" customWidth="1"/>
    <col min="13" max="13" width="18" style="8" customWidth="1"/>
    <col min="14" max="14" width="17.140625" style="8" customWidth="1"/>
    <col min="15" max="16384" width="8" style="8"/>
  </cols>
  <sheetData>
    <row r="1" spans="1:14" ht="71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27" t="s">
        <v>140</v>
      </c>
      <c r="M1" s="128"/>
      <c r="N1" s="128"/>
    </row>
    <row r="2" spans="1:14" ht="15.6" customHeight="1" x14ac:dyDescent="0.25">
      <c r="A2" s="129" t="s">
        <v>123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5.5" customHeight="1" x14ac:dyDescent="0.25">
      <c r="A3" s="130" t="s">
        <v>0</v>
      </c>
      <c r="B3" s="130" t="s">
        <v>71</v>
      </c>
      <c r="C3" s="130" t="s">
        <v>72</v>
      </c>
      <c r="D3" s="130" t="s">
        <v>8</v>
      </c>
      <c r="E3" s="133" t="s">
        <v>73</v>
      </c>
      <c r="F3" s="134"/>
      <c r="G3" s="134"/>
      <c r="H3" s="134"/>
      <c r="I3" s="135"/>
      <c r="J3" s="133" t="s">
        <v>9</v>
      </c>
      <c r="K3" s="134"/>
      <c r="L3" s="134"/>
      <c r="M3" s="134"/>
      <c r="N3" s="135"/>
    </row>
    <row r="4" spans="1:14" ht="105.75" customHeight="1" x14ac:dyDescent="0.25">
      <c r="A4" s="131"/>
      <c r="B4" s="131"/>
      <c r="C4" s="132"/>
      <c r="D4" s="132"/>
      <c r="E4" s="9" t="s">
        <v>74</v>
      </c>
      <c r="F4" s="9" t="s">
        <v>75</v>
      </c>
      <c r="G4" s="9" t="s">
        <v>76</v>
      </c>
      <c r="H4" s="9" t="s">
        <v>77</v>
      </c>
      <c r="I4" s="9" t="s">
        <v>78</v>
      </c>
      <c r="J4" s="9" t="s">
        <v>74</v>
      </c>
      <c r="K4" s="9" t="s">
        <v>75</v>
      </c>
      <c r="L4" s="9" t="s">
        <v>76</v>
      </c>
      <c r="M4" s="9" t="s">
        <v>77</v>
      </c>
      <c r="N4" s="9" t="s">
        <v>78</v>
      </c>
    </row>
    <row r="5" spans="1:14" ht="20.25" customHeight="1" x14ac:dyDescent="0.25">
      <c r="A5" s="132"/>
      <c r="B5" s="132"/>
      <c r="C5" s="9" t="s">
        <v>67</v>
      </c>
      <c r="D5" s="9" t="s">
        <v>20</v>
      </c>
      <c r="E5" s="9" t="s">
        <v>66</v>
      </c>
      <c r="F5" s="9" t="s">
        <v>66</v>
      </c>
      <c r="G5" s="9" t="s">
        <v>66</v>
      </c>
      <c r="H5" s="9" t="s">
        <v>66</v>
      </c>
      <c r="I5" s="9" t="s">
        <v>66</v>
      </c>
      <c r="J5" s="9" t="s">
        <v>21</v>
      </c>
      <c r="K5" s="9" t="s">
        <v>21</v>
      </c>
      <c r="L5" s="9" t="s">
        <v>21</v>
      </c>
      <c r="M5" s="9" t="s">
        <v>21</v>
      </c>
      <c r="N5" s="9" t="s">
        <v>21</v>
      </c>
    </row>
    <row r="6" spans="1:14" ht="21" customHeight="1" x14ac:dyDescent="0.25">
      <c r="A6" s="125" t="s">
        <v>94</v>
      </c>
      <c r="B6" s="126"/>
      <c r="C6" s="2"/>
      <c r="D6" s="2"/>
      <c r="E6" s="2"/>
      <c r="F6" s="2"/>
      <c r="G6" s="2"/>
      <c r="H6" s="2"/>
      <c r="I6" s="2"/>
      <c r="J6" s="2"/>
      <c r="K6" s="2"/>
      <c r="L6" s="2"/>
      <c r="M6" s="6">
        <f>'Прил 1'!O40</f>
        <v>301279323.95999998</v>
      </c>
      <c r="N6" s="6">
        <f>M6</f>
        <v>301279323.95999998</v>
      </c>
    </row>
    <row r="7" spans="1:14" ht="21" customHeight="1" x14ac:dyDescent="0.25">
      <c r="A7" s="9">
        <v>1</v>
      </c>
      <c r="B7" s="10" t="s">
        <v>79</v>
      </c>
      <c r="C7" s="1">
        <v>16731</v>
      </c>
      <c r="D7" s="2">
        <v>510</v>
      </c>
      <c r="E7" s="2"/>
      <c r="F7" s="2"/>
      <c r="G7" s="2"/>
      <c r="H7" s="2">
        <v>5</v>
      </c>
      <c r="I7" s="2">
        <v>5</v>
      </c>
      <c r="J7" s="2"/>
      <c r="K7" s="2"/>
      <c r="L7" s="2"/>
      <c r="M7" s="11">
        <v>19385170.789999999</v>
      </c>
      <c r="N7" s="11">
        <v>19385170.789999999</v>
      </c>
    </row>
    <row r="8" spans="1:14" ht="21" customHeight="1" x14ac:dyDescent="0.25">
      <c r="A8" s="12">
        <v>2</v>
      </c>
      <c r="B8" s="10" t="s">
        <v>111</v>
      </c>
      <c r="C8" s="1">
        <v>8523.1</v>
      </c>
      <c r="D8" s="2">
        <v>255</v>
      </c>
      <c r="E8" s="2"/>
      <c r="F8" s="2"/>
      <c r="G8" s="2"/>
      <c r="H8" s="2">
        <v>4</v>
      </c>
      <c r="I8" s="2">
        <v>4</v>
      </c>
      <c r="J8" s="2"/>
      <c r="K8" s="2"/>
      <c r="L8" s="2"/>
      <c r="M8" s="5">
        <v>63232111.789999999</v>
      </c>
      <c r="N8" s="5">
        <v>63232111.789999999</v>
      </c>
    </row>
    <row r="9" spans="1:14" ht="21" customHeight="1" x14ac:dyDescent="0.25">
      <c r="A9" s="12">
        <v>3</v>
      </c>
      <c r="B9" s="10" t="s">
        <v>112</v>
      </c>
      <c r="C9" s="1">
        <v>29145.4</v>
      </c>
      <c r="D9" s="2">
        <v>1159</v>
      </c>
      <c r="E9" s="2"/>
      <c r="F9" s="2"/>
      <c r="G9" s="2"/>
      <c r="H9" s="2">
        <v>9</v>
      </c>
      <c r="I9" s="2">
        <v>9</v>
      </c>
      <c r="J9" s="2"/>
      <c r="K9" s="2"/>
      <c r="L9" s="2"/>
      <c r="M9" s="5">
        <v>101529448.95999999</v>
      </c>
      <c r="N9" s="5">
        <v>101529448.95999999</v>
      </c>
    </row>
    <row r="10" spans="1:14" ht="21" customHeight="1" x14ac:dyDescent="0.25">
      <c r="A10" s="12">
        <v>4</v>
      </c>
      <c r="B10" s="10" t="s">
        <v>138</v>
      </c>
      <c r="C10" s="1">
        <v>22795.4</v>
      </c>
      <c r="D10" s="2"/>
      <c r="E10" s="2"/>
      <c r="F10" s="2"/>
      <c r="G10" s="2"/>
      <c r="H10" s="2">
        <v>14</v>
      </c>
      <c r="I10" s="2">
        <v>14</v>
      </c>
      <c r="J10" s="2"/>
      <c r="K10" s="2"/>
      <c r="L10" s="2"/>
      <c r="M10" s="5">
        <v>115757180.7</v>
      </c>
      <c r="N10" s="5">
        <v>115757180.7</v>
      </c>
    </row>
    <row r="11" spans="1:14" ht="21" customHeight="1" x14ac:dyDescent="0.25">
      <c r="A11" s="125" t="s">
        <v>95</v>
      </c>
      <c r="B11" s="126"/>
      <c r="C11" s="1"/>
      <c r="D11" s="2"/>
      <c r="E11" s="2"/>
      <c r="F11" s="2"/>
      <c r="G11" s="2"/>
      <c r="H11" s="2"/>
      <c r="I11" s="2"/>
      <c r="J11" s="2"/>
      <c r="K11" s="2"/>
      <c r="L11" s="2"/>
      <c r="M11" s="6">
        <f>'Прил 1'!O62</f>
        <v>179510685.12</v>
      </c>
      <c r="N11" s="6">
        <f>M11</f>
        <v>179510685.12</v>
      </c>
    </row>
    <row r="12" spans="1:14" ht="23.25" customHeight="1" x14ac:dyDescent="0.25">
      <c r="A12" s="9">
        <v>1</v>
      </c>
      <c r="B12" s="10" t="s">
        <v>79</v>
      </c>
      <c r="C12" s="3">
        <v>33095.9</v>
      </c>
      <c r="D12" s="2">
        <v>1068</v>
      </c>
      <c r="E12" s="2"/>
      <c r="F12" s="2"/>
      <c r="G12" s="2"/>
      <c r="H12" s="2">
        <v>5</v>
      </c>
      <c r="I12" s="2">
        <v>5</v>
      </c>
      <c r="J12" s="2"/>
      <c r="K12" s="2"/>
      <c r="L12" s="2"/>
      <c r="M12" s="86">
        <v>34935471.159999996</v>
      </c>
      <c r="N12" s="86">
        <v>34935471.159999996</v>
      </c>
    </row>
    <row r="13" spans="1:14" ht="23.25" customHeight="1" x14ac:dyDescent="0.25">
      <c r="A13" s="9">
        <v>2</v>
      </c>
      <c r="B13" s="10" t="s">
        <v>111</v>
      </c>
      <c r="C13" s="2">
        <v>9810.5</v>
      </c>
      <c r="D13" s="2">
        <v>297</v>
      </c>
      <c r="E13" s="10"/>
      <c r="F13" s="10"/>
      <c r="G13" s="10"/>
      <c r="H13" s="2">
        <v>2</v>
      </c>
      <c r="I13" s="2">
        <v>2</v>
      </c>
      <c r="J13" s="10"/>
      <c r="K13" s="10"/>
      <c r="L13" s="10"/>
      <c r="M13" s="86">
        <v>26855386</v>
      </c>
      <c r="N13" s="86">
        <v>26855386</v>
      </c>
    </row>
    <row r="14" spans="1:14" ht="22.5" customHeight="1" x14ac:dyDescent="0.25">
      <c r="A14" s="9">
        <v>3</v>
      </c>
      <c r="B14" s="10" t="s">
        <v>138</v>
      </c>
      <c r="C14" s="2">
        <v>22795.4</v>
      </c>
      <c r="D14" s="2"/>
      <c r="E14" s="10"/>
      <c r="F14" s="10"/>
      <c r="G14" s="10"/>
      <c r="H14" s="2">
        <v>14</v>
      </c>
      <c r="I14" s="2">
        <v>14</v>
      </c>
      <c r="J14" s="10"/>
      <c r="K14" s="10"/>
      <c r="L14" s="10"/>
      <c r="M14" s="86">
        <v>117719827.95</v>
      </c>
      <c r="N14" s="86">
        <f>M14</f>
        <v>117719827.95</v>
      </c>
    </row>
  </sheetData>
  <mergeCells count="10">
    <mergeCell ref="A11:B11"/>
    <mergeCell ref="L1:N1"/>
    <mergeCell ref="A2:N2"/>
    <mergeCell ref="A3:A5"/>
    <mergeCell ref="B3:B5"/>
    <mergeCell ref="C3:C4"/>
    <mergeCell ref="D3:D4"/>
    <mergeCell ref="E3:I3"/>
    <mergeCell ref="J3:N3"/>
    <mergeCell ref="A6:B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Прил 3</vt:lpstr>
      <vt:lpstr>'Прил 1'!Область_печати</vt:lpstr>
      <vt:lpstr>'Прил 2'!Область_печати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Трушкова</dc:creator>
  <cp:lastModifiedBy>Лукинская Наталья Андреевна</cp:lastModifiedBy>
  <cp:lastPrinted>2022-04-18T11:32:17Z</cp:lastPrinted>
  <dcterms:created xsi:type="dcterms:W3CDTF">2014-03-21T07:46:37Z</dcterms:created>
  <dcterms:modified xsi:type="dcterms:W3CDTF">2022-04-18T11:32:22Z</dcterms:modified>
</cp:coreProperties>
</file>